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20490" windowHeight="6930" tabRatio="679" activeTab="1"/>
  </bookViews>
  <sheets>
    <sheet name="DETALLE" sheetId="1" r:id="rId1"/>
    <sheet name="mayor 200" sheetId="8" r:id="rId2"/>
    <sheet name="RESUMEN" sheetId="2" r:id="rId3"/>
    <sheet name="RESUMEN$$$ Particulares" sheetId="7" r:id="rId4"/>
    <sheet name="&lt;200Kg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DETALLE!$B$27:$K$1341</definedName>
    <definedName name="_xlnm._FilterDatabase" localSheetId="1" hidden="1">'mayor 200'!$B$27:$K$1341</definedName>
    <definedName name="Print_Area" localSheetId="0">DETALLE!$B$2:$J$1344</definedName>
    <definedName name="Print_Area" localSheetId="1">'mayor 200'!$B$2:$J$1344</definedName>
    <definedName name="Print_Area" localSheetId="2">RESUMEN!$B$2:$F$26</definedName>
    <definedName name="Print_Titles" localSheetId="0">DETALLE!$27:$27</definedName>
    <definedName name="Print_Titles" localSheetId="1">'mayor 200'!$27:$27</definedName>
    <definedName name="_xlnm.Print_Titles" localSheetId="0">DETALLE!$27:$27</definedName>
    <definedName name="_xlnm.Print_Titles" localSheetId="1">'mayor 200'!$27:$27</definedName>
  </definedNames>
  <calcPr calcId="145621"/>
</workbook>
</file>

<file path=xl/calcChain.xml><?xml version="1.0" encoding="utf-8"?>
<calcChain xmlns="http://schemas.openxmlformats.org/spreadsheetml/2006/main">
  <c r="J1343" i="8" l="1"/>
  <c r="J1342" i="8"/>
  <c r="J1345" i="8" s="1"/>
  <c r="J1341" i="8"/>
  <c r="K1209" i="8"/>
  <c r="K1208" i="8"/>
  <c r="K1207" i="8"/>
  <c r="K1206" i="8"/>
  <c r="K1205" i="8"/>
  <c r="K1204" i="8"/>
  <c r="K1203" i="8"/>
  <c r="K1202" i="8"/>
  <c r="K1201" i="8"/>
  <c r="K1200" i="8"/>
  <c r="K1199" i="8"/>
  <c r="K1198" i="8"/>
  <c r="K1197" i="8"/>
  <c r="K1196" i="8"/>
  <c r="K1195" i="8"/>
  <c r="K1194" i="8"/>
  <c r="K1193" i="8"/>
  <c r="K1192" i="8"/>
  <c r="K1191" i="8"/>
  <c r="K1190" i="8"/>
  <c r="K1189" i="8"/>
  <c r="K1188" i="8"/>
  <c r="K1187" i="8"/>
  <c r="K1186" i="8"/>
  <c r="K1185" i="8"/>
  <c r="K1184" i="8"/>
  <c r="K1183" i="8"/>
  <c r="K1182" i="8"/>
  <c r="K1181" i="8"/>
  <c r="K1180" i="8"/>
  <c r="K1179" i="8"/>
  <c r="K1178" i="8"/>
  <c r="K1177" i="8"/>
  <c r="K1176" i="8"/>
  <c r="K1175" i="8"/>
  <c r="K1174" i="8"/>
  <c r="K1173" i="8"/>
  <c r="K1172" i="8"/>
  <c r="K1171" i="8"/>
  <c r="K1170" i="8"/>
  <c r="K1169" i="8"/>
  <c r="K1168" i="8"/>
  <c r="K1167" i="8"/>
  <c r="K1166" i="8"/>
  <c r="K1165" i="8"/>
  <c r="K1164" i="8"/>
  <c r="K1163" i="8"/>
  <c r="K1162" i="8"/>
  <c r="K1161" i="8"/>
  <c r="K1160" i="8"/>
  <c r="K1159" i="8"/>
  <c r="K1158" i="8"/>
  <c r="K1157" i="8"/>
  <c r="K1156" i="8"/>
  <c r="K1155" i="8"/>
  <c r="K1154" i="8"/>
  <c r="K1153" i="8"/>
  <c r="K1152" i="8"/>
  <c r="K1151" i="8"/>
  <c r="K1150" i="8"/>
  <c r="K1149" i="8"/>
  <c r="K1148" i="8"/>
  <c r="K1147" i="8"/>
  <c r="K1146" i="8"/>
  <c r="K1145" i="8"/>
  <c r="K1144" i="8"/>
  <c r="K1143" i="8"/>
  <c r="K1142" i="8"/>
  <c r="K1141" i="8"/>
  <c r="K1140" i="8"/>
  <c r="K1139" i="8"/>
  <c r="K1138" i="8"/>
  <c r="K1137" i="8"/>
  <c r="K1136" i="8"/>
  <c r="K1135" i="8"/>
  <c r="K1134" i="8"/>
  <c r="K1133" i="8"/>
  <c r="K1132" i="8"/>
  <c r="K1131" i="8"/>
  <c r="K1130" i="8"/>
  <c r="K1129" i="8"/>
  <c r="K1128" i="8"/>
  <c r="K1127" i="8"/>
  <c r="K1126" i="8"/>
  <c r="K1125" i="8"/>
  <c r="K1124" i="8"/>
  <c r="K1123" i="8"/>
  <c r="K1122" i="8"/>
  <c r="K1121" i="8"/>
  <c r="K1120" i="8"/>
  <c r="K1119" i="8"/>
  <c r="K1118" i="8"/>
  <c r="K1117" i="8"/>
  <c r="K1116" i="8"/>
  <c r="K1115" i="8"/>
  <c r="K1114" i="8"/>
  <c r="K1113" i="8"/>
  <c r="K1112" i="8"/>
  <c r="K1111" i="8"/>
  <c r="K1110" i="8"/>
  <c r="K1109" i="8"/>
  <c r="K1108" i="8"/>
  <c r="K1107" i="8"/>
  <c r="K1106" i="8"/>
  <c r="K1105" i="8"/>
  <c r="K1104" i="8"/>
  <c r="K1103" i="8"/>
  <c r="K1102" i="8"/>
  <c r="K1101" i="8"/>
  <c r="K1100" i="8"/>
  <c r="K1099" i="8"/>
  <c r="K1098" i="8"/>
  <c r="K1097" i="8"/>
  <c r="K1096" i="8"/>
  <c r="K1095" i="8"/>
  <c r="K1094" i="8"/>
  <c r="K1093" i="8"/>
  <c r="K1092" i="8"/>
  <c r="K1091" i="8"/>
  <c r="K1090" i="8"/>
  <c r="K1089" i="8"/>
  <c r="K1088" i="8"/>
  <c r="K1087" i="8"/>
  <c r="K1086" i="8"/>
  <c r="K1085" i="8"/>
  <c r="K1084" i="8"/>
  <c r="K1083" i="8"/>
  <c r="K1082" i="8"/>
  <c r="K1081" i="8"/>
  <c r="K1080" i="8"/>
  <c r="K1079" i="8"/>
  <c r="K1078" i="8"/>
  <c r="K1077" i="8"/>
  <c r="K1076" i="8"/>
  <c r="K1075" i="8"/>
  <c r="K1074" i="8"/>
  <c r="K1073" i="8"/>
  <c r="K1072" i="8"/>
  <c r="K1071" i="8"/>
  <c r="K1070" i="8"/>
  <c r="K1069" i="8"/>
  <c r="K1068" i="8"/>
  <c r="K1067" i="8"/>
  <c r="K1066" i="8"/>
  <c r="K1065" i="8"/>
  <c r="K1064" i="8"/>
  <c r="K1063" i="8"/>
  <c r="K1062" i="8"/>
  <c r="K1061" i="8"/>
  <c r="K1060" i="8"/>
  <c r="K1059" i="8"/>
  <c r="K1058" i="8"/>
  <c r="K1057" i="8"/>
  <c r="K1056" i="8"/>
  <c r="K1055" i="8"/>
  <c r="K1054" i="8"/>
  <c r="K1053" i="8"/>
  <c r="K1052" i="8"/>
  <c r="K1051" i="8"/>
  <c r="K1050" i="8"/>
  <c r="K1049" i="8"/>
  <c r="K1048" i="8"/>
  <c r="K1047" i="8"/>
  <c r="K1046" i="8"/>
  <c r="K1045" i="8"/>
  <c r="K1044" i="8"/>
  <c r="K1043" i="8"/>
  <c r="K1042" i="8"/>
  <c r="K1041" i="8"/>
  <c r="K1040" i="8"/>
  <c r="K1039" i="8"/>
  <c r="K1038" i="8"/>
  <c r="K1037" i="8"/>
  <c r="K1036" i="8"/>
  <c r="K1035" i="8"/>
  <c r="K1034" i="8"/>
  <c r="K1033" i="8"/>
  <c r="K1032" i="8"/>
  <c r="K1031" i="8"/>
  <c r="K1030" i="8"/>
  <c r="K1029" i="8"/>
  <c r="K1028" i="8"/>
  <c r="K1027" i="8"/>
  <c r="K1026" i="8"/>
  <c r="K1025" i="8"/>
  <c r="K1024" i="8"/>
  <c r="K1023" i="8"/>
  <c r="K1022" i="8"/>
  <c r="K1021" i="8"/>
  <c r="K1020" i="8"/>
  <c r="K1019" i="8"/>
  <c r="K1018" i="8"/>
  <c r="K1017" i="8"/>
  <c r="K1016" i="8"/>
  <c r="K1015" i="8"/>
  <c r="K1014" i="8"/>
  <c r="K1013" i="8"/>
  <c r="K1012" i="8"/>
  <c r="K1011" i="8"/>
  <c r="K1010" i="8"/>
  <c r="K1009" i="8"/>
  <c r="K1008" i="8"/>
  <c r="K1007" i="8"/>
  <c r="K1006" i="8"/>
  <c r="K1005" i="8"/>
  <c r="K1004" i="8"/>
  <c r="K1003" i="8"/>
  <c r="K1002" i="8"/>
  <c r="K1001" i="8"/>
  <c r="K1000" i="8"/>
  <c r="K999" i="8"/>
  <c r="K998" i="8"/>
  <c r="K997" i="8"/>
  <c r="K996" i="8"/>
  <c r="K995" i="8"/>
  <c r="K994" i="8"/>
  <c r="K993" i="8"/>
  <c r="K992" i="8"/>
  <c r="K991" i="8"/>
  <c r="K990" i="8"/>
  <c r="K989" i="8"/>
  <c r="K988" i="8"/>
  <c r="K987" i="8"/>
  <c r="K986" i="8"/>
  <c r="K985" i="8"/>
  <c r="K984" i="8"/>
  <c r="K983" i="8"/>
  <c r="K982" i="8"/>
  <c r="K981" i="8"/>
  <c r="K980" i="8"/>
  <c r="K979" i="8"/>
  <c r="K978" i="8"/>
  <c r="K977" i="8"/>
  <c r="K976" i="8"/>
  <c r="K975" i="8"/>
  <c r="K974" i="8"/>
  <c r="K973" i="8"/>
  <c r="K972" i="8"/>
  <c r="K971" i="8"/>
  <c r="K970" i="8"/>
  <c r="K969" i="8"/>
  <c r="K968" i="8"/>
  <c r="K967" i="8"/>
  <c r="K966" i="8"/>
  <c r="K965" i="8"/>
  <c r="K964" i="8"/>
  <c r="K963" i="8"/>
  <c r="K962" i="8"/>
  <c r="K961" i="8"/>
  <c r="K960" i="8"/>
  <c r="K959" i="8"/>
  <c r="K958" i="8"/>
  <c r="K957" i="8"/>
  <c r="K956" i="8"/>
  <c r="K955" i="8"/>
  <c r="K954" i="8"/>
  <c r="K953" i="8"/>
  <c r="K952" i="8"/>
  <c r="K951" i="8"/>
  <c r="K950" i="8"/>
  <c r="K949" i="8"/>
  <c r="K948" i="8"/>
  <c r="K947" i="8"/>
  <c r="K946" i="8"/>
  <c r="K945" i="8"/>
  <c r="K944" i="8"/>
  <c r="K943" i="8"/>
  <c r="K942" i="8"/>
  <c r="K941" i="8"/>
  <c r="K940" i="8"/>
  <c r="K939" i="8"/>
  <c r="K938" i="8"/>
  <c r="K937" i="8"/>
  <c r="K936" i="8"/>
  <c r="K935" i="8"/>
  <c r="K934" i="8"/>
  <c r="K933" i="8"/>
  <c r="K932" i="8"/>
  <c r="K931" i="8"/>
  <c r="K930" i="8"/>
  <c r="K929" i="8"/>
  <c r="K928" i="8"/>
  <c r="K927" i="8"/>
  <c r="K926" i="8"/>
  <c r="K925" i="8"/>
  <c r="K924" i="8"/>
  <c r="K923" i="8"/>
  <c r="K922" i="8"/>
  <c r="K921" i="8"/>
  <c r="K920" i="8"/>
  <c r="K919" i="8"/>
  <c r="K918" i="8"/>
  <c r="K917" i="8"/>
  <c r="K916" i="8"/>
  <c r="K915" i="8"/>
  <c r="K914" i="8"/>
  <c r="K913" i="8"/>
  <c r="K912" i="8"/>
  <c r="K911" i="8"/>
  <c r="K910" i="8"/>
  <c r="K909" i="8"/>
  <c r="K908" i="8"/>
  <c r="K907" i="8"/>
  <c r="K906" i="8"/>
  <c r="K905" i="8"/>
  <c r="K904" i="8"/>
  <c r="K903" i="8"/>
  <c r="K902" i="8"/>
  <c r="K901" i="8"/>
  <c r="K900" i="8"/>
  <c r="K899" i="8"/>
  <c r="K898" i="8"/>
  <c r="K897" i="8"/>
  <c r="K896" i="8"/>
  <c r="K895" i="8"/>
  <c r="K894" i="8"/>
  <c r="K893" i="8"/>
  <c r="K892" i="8"/>
  <c r="K891" i="8"/>
  <c r="K890" i="8"/>
  <c r="K889" i="8"/>
  <c r="K888" i="8"/>
  <c r="K887" i="8"/>
  <c r="K886" i="8"/>
  <c r="K885" i="8"/>
  <c r="K884" i="8"/>
  <c r="K883" i="8"/>
  <c r="K882" i="8"/>
  <c r="K881" i="8"/>
  <c r="K880" i="8"/>
  <c r="K879" i="8"/>
  <c r="K878" i="8"/>
  <c r="K877" i="8"/>
  <c r="K876" i="8"/>
  <c r="K875" i="8"/>
  <c r="K874" i="8"/>
  <c r="K873" i="8"/>
  <c r="K872" i="8"/>
  <c r="K871" i="8"/>
  <c r="K870" i="8"/>
  <c r="K869" i="8"/>
  <c r="K868" i="8"/>
  <c r="K867" i="8"/>
  <c r="K866" i="8"/>
  <c r="K865" i="8"/>
  <c r="K864" i="8"/>
  <c r="K863" i="8"/>
  <c r="K862" i="8"/>
  <c r="K861" i="8"/>
  <c r="K860" i="8"/>
  <c r="K859" i="8"/>
  <c r="K858" i="8"/>
  <c r="K857" i="8"/>
  <c r="K856" i="8"/>
  <c r="K855" i="8"/>
  <c r="K854" i="8"/>
  <c r="K853" i="8"/>
  <c r="K852" i="8"/>
  <c r="K851" i="8"/>
  <c r="K850" i="8"/>
  <c r="K849" i="8"/>
  <c r="K848" i="8"/>
  <c r="K847" i="8"/>
  <c r="K846" i="8"/>
  <c r="K845" i="8"/>
  <c r="K844" i="8"/>
  <c r="K843" i="8"/>
  <c r="K842" i="8"/>
  <c r="K841" i="8"/>
  <c r="K840" i="8"/>
  <c r="K839" i="8"/>
  <c r="K838" i="8"/>
  <c r="K837" i="8"/>
  <c r="K836" i="8"/>
  <c r="K835" i="8"/>
  <c r="K834" i="8"/>
  <c r="K833" i="8"/>
  <c r="K832" i="8"/>
  <c r="K831" i="8"/>
  <c r="K830" i="8"/>
  <c r="K829" i="8"/>
  <c r="K828" i="8"/>
  <c r="K827" i="8"/>
  <c r="K826" i="8"/>
  <c r="K825" i="8"/>
  <c r="K824" i="8"/>
  <c r="K823" i="8"/>
  <c r="K822" i="8"/>
  <c r="K821" i="8"/>
  <c r="K820" i="8"/>
  <c r="K819" i="8"/>
  <c r="K818" i="8"/>
  <c r="K817" i="8"/>
  <c r="K816" i="8"/>
  <c r="K815" i="8"/>
  <c r="K814" i="8"/>
  <c r="K813" i="8"/>
  <c r="K812" i="8"/>
  <c r="K811" i="8"/>
  <c r="K810" i="8"/>
  <c r="K809" i="8"/>
  <c r="K808" i="8"/>
  <c r="K807" i="8"/>
  <c r="K806" i="8"/>
  <c r="K805" i="8"/>
  <c r="K804" i="8"/>
  <c r="K803" i="8"/>
  <c r="K802" i="8"/>
  <c r="K801" i="8"/>
  <c r="K800" i="8"/>
  <c r="K799" i="8"/>
  <c r="K798" i="8"/>
  <c r="K797" i="8"/>
  <c r="K796" i="8"/>
  <c r="K795" i="8"/>
  <c r="K794" i="8"/>
  <c r="K793" i="8"/>
  <c r="K792" i="8"/>
  <c r="K791" i="8"/>
  <c r="K790" i="8"/>
  <c r="K789" i="8"/>
  <c r="K788" i="8"/>
  <c r="K787" i="8"/>
  <c r="K786" i="8"/>
  <c r="K785" i="8"/>
  <c r="K784" i="8"/>
  <c r="K783" i="8"/>
  <c r="K782" i="8"/>
  <c r="K781" i="8"/>
  <c r="K780" i="8"/>
  <c r="K779" i="8"/>
  <c r="K778" i="8"/>
  <c r="K777" i="8"/>
  <c r="K776" i="8"/>
  <c r="K775" i="8"/>
  <c r="K774" i="8"/>
  <c r="K773" i="8"/>
  <c r="K772" i="8"/>
  <c r="K771" i="8"/>
  <c r="K770" i="8"/>
  <c r="K769" i="8"/>
  <c r="K768" i="8"/>
  <c r="K767" i="8"/>
  <c r="K766" i="8"/>
  <c r="K765" i="8"/>
  <c r="K764" i="8"/>
  <c r="K763" i="8"/>
  <c r="K762" i="8"/>
  <c r="K761" i="8"/>
  <c r="K760" i="8"/>
  <c r="K759" i="8"/>
  <c r="K758" i="8"/>
  <c r="K757" i="8"/>
  <c r="K756" i="8"/>
  <c r="K755" i="8"/>
  <c r="K754" i="8"/>
  <c r="K753" i="8"/>
  <c r="K752" i="8"/>
  <c r="K751" i="8"/>
  <c r="K750" i="8"/>
  <c r="K749" i="8"/>
  <c r="K748" i="8"/>
  <c r="K747" i="8"/>
  <c r="K746" i="8"/>
  <c r="K745" i="8"/>
  <c r="K744" i="8"/>
  <c r="K743" i="8"/>
  <c r="K742" i="8"/>
  <c r="K741" i="8"/>
  <c r="K740" i="8"/>
  <c r="K739" i="8"/>
  <c r="K738" i="8"/>
  <c r="K737" i="8"/>
  <c r="K736" i="8"/>
  <c r="K735" i="8"/>
  <c r="K734" i="8"/>
  <c r="K733" i="8"/>
  <c r="K732" i="8"/>
  <c r="K731" i="8"/>
  <c r="K730" i="8"/>
  <c r="K729" i="8"/>
  <c r="K728" i="8"/>
  <c r="K727" i="8"/>
  <c r="K726" i="8"/>
  <c r="K725" i="8"/>
  <c r="K724" i="8"/>
  <c r="K723" i="8"/>
  <c r="K722" i="8"/>
  <c r="K721" i="8"/>
  <c r="K720" i="8"/>
  <c r="K719" i="8"/>
  <c r="K718" i="8"/>
  <c r="K717" i="8"/>
  <c r="K716" i="8"/>
  <c r="K715" i="8"/>
  <c r="K714" i="8"/>
  <c r="K713" i="8"/>
  <c r="K712" i="8"/>
  <c r="K711" i="8"/>
  <c r="K710" i="8"/>
  <c r="K709" i="8"/>
  <c r="K708" i="8"/>
  <c r="K707" i="8"/>
  <c r="K706" i="8"/>
  <c r="K705" i="8"/>
  <c r="K704" i="8"/>
  <c r="K703" i="8"/>
  <c r="K702" i="8"/>
  <c r="K701" i="8"/>
  <c r="K700" i="8"/>
  <c r="K699" i="8"/>
  <c r="K698" i="8"/>
  <c r="K697" i="8"/>
  <c r="K696" i="8"/>
  <c r="K695" i="8"/>
  <c r="K694" i="8"/>
  <c r="K693" i="8"/>
  <c r="K692" i="8"/>
  <c r="K691" i="8"/>
  <c r="K690" i="8"/>
  <c r="K689" i="8"/>
  <c r="K688" i="8"/>
  <c r="K687" i="8"/>
  <c r="K686" i="8"/>
  <c r="K685" i="8"/>
  <c r="K684" i="8"/>
  <c r="K683" i="8"/>
  <c r="K682" i="8"/>
  <c r="K681" i="8"/>
  <c r="K680" i="8"/>
  <c r="K679" i="8"/>
  <c r="K678" i="8"/>
  <c r="K677" i="8"/>
  <c r="K676" i="8"/>
  <c r="K675" i="8"/>
  <c r="K674" i="8"/>
  <c r="K673" i="8"/>
  <c r="K672" i="8"/>
  <c r="K671" i="8"/>
  <c r="K670" i="8"/>
  <c r="K669" i="8"/>
  <c r="K668" i="8"/>
  <c r="K667" i="8"/>
  <c r="K666" i="8"/>
  <c r="K665" i="8"/>
  <c r="K664" i="8"/>
  <c r="K663" i="8"/>
  <c r="K662" i="8"/>
  <c r="K661" i="8"/>
  <c r="K660" i="8"/>
  <c r="K659" i="8"/>
  <c r="K658" i="8"/>
  <c r="K657" i="8"/>
  <c r="K656" i="8"/>
  <c r="K655" i="8"/>
  <c r="K654" i="8"/>
  <c r="K653" i="8"/>
  <c r="K652" i="8"/>
  <c r="K651" i="8"/>
  <c r="K650" i="8"/>
  <c r="K649" i="8"/>
  <c r="K648" i="8"/>
  <c r="K647" i="8"/>
  <c r="K646" i="8"/>
  <c r="K645" i="8"/>
  <c r="K644" i="8"/>
  <c r="K643" i="8"/>
  <c r="K642" i="8"/>
  <c r="K641" i="8"/>
  <c r="K640" i="8"/>
  <c r="K639" i="8"/>
  <c r="K638" i="8"/>
  <c r="K637" i="8"/>
  <c r="K636" i="8"/>
  <c r="K635" i="8"/>
  <c r="K634" i="8"/>
  <c r="K633" i="8"/>
  <c r="K632" i="8"/>
  <c r="K631" i="8"/>
  <c r="K630" i="8"/>
  <c r="K629" i="8"/>
  <c r="K628" i="8"/>
  <c r="K627" i="8"/>
  <c r="K626" i="8"/>
  <c r="K625" i="8"/>
  <c r="K624" i="8"/>
  <c r="K623" i="8"/>
  <c r="K622" i="8"/>
  <c r="K621" i="8"/>
  <c r="K620" i="8"/>
  <c r="K619" i="8"/>
  <c r="K618" i="8"/>
  <c r="K617" i="8"/>
  <c r="K616" i="8"/>
  <c r="K615" i="8"/>
  <c r="K614" i="8"/>
  <c r="K613" i="8"/>
  <c r="K612" i="8"/>
  <c r="K611" i="8"/>
  <c r="K610" i="8"/>
  <c r="K609" i="8"/>
  <c r="K608" i="8"/>
  <c r="K607" i="8"/>
  <c r="K606" i="8"/>
  <c r="K605" i="8"/>
  <c r="K604" i="8"/>
  <c r="K603" i="8"/>
  <c r="K602" i="8"/>
  <c r="K601" i="8"/>
  <c r="K600" i="8"/>
  <c r="K599" i="8"/>
  <c r="K598" i="8"/>
  <c r="K597" i="8"/>
  <c r="K596" i="8"/>
  <c r="K595" i="8"/>
  <c r="K594" i="8"/>
  <c r="K593" i="8"/>
  <c r="K592" i="8"/>
  <c r="K591" i="8"/>
  <c r="K590" i="8"/>
  <c r="K589" i="8"/>
  <c r="K588" i="8"/>
  <c r="K587" i="8"/>
  <c r="K586" i="8"/>
  <c r="K585" i="8"/>
  <c r="K584" i="8"/>
  <c r="K583" i="8"/>
  <c r="K582" i="8"/>
  <c r="K581" i="8"/>
  <c r="K580" i="8"/>
  <c r="K579" i="8"/>
  <c r="K578" i="8"/>
  <c r="K577" i="8"/>
  <c r="K576" i="8"/>
  <c r="K575" i="8"/>
  <c r="K574" i="8"/>
  <c r="K573" i="8"/>
  <c r="K572" i="8"/>
  <c r="K571" i="8"/>
  <c r="K570" i="8"/>
  <c r="K569" i="8"/>
  <c r="K568" i="8"/>
  <c r="K567" i="8"/>
  <c r="K566" i="8"/>
  <c r="K565" i="8"/>
  <c r="K564" i="8"/>
  <c r="K563" i="8"/>
  <c r="K562" i="8"/>
  <c r="K561" i="8"/>
  <c r="K560" i="8"/>
  <c r="K559" i="8"/>
  <c r="K558" i="8"/>
  <c r="K557" i="8"/>
  <c r="K556" i="8"/>
  <c r="K555" i="8"/>
  <c r="K554" i="8"/>
  <c r="K553" i="8"/>
  <c r="K552" i="8"/>
  <c r="K551" i="8"/>
  <c r="K550" i="8"/>
  <c r="K549" i="8"/>
  <c r="K548" i="8"/>
  <c r="K547" i="8"/>
  <c r="K546" i="8"/>
  <c r="K545" i="8"/>
  <c r="K544" i="8"/>
  <c r="K543" i="8"/>
  <c r="K542" i="8"/>
  <c r="K541" i="8"/>
  <c r="K540" i="8"/>
  <c r="K539" i="8"/>
  <c r="K538" i="8"/>
  <c r="K537" i="8"/>
  <c r="K536" i="8"/>
  <c r="K535" i="8"/>
  <c r="K534" i="8"/>
  <c r="K533" i="8"/>
  <c r="K532" i="8"/>
  <c r="K531" i="8"/>
  <c r="K530" i="8"/>
  <c r="K529" i="8"/>
  <c r="K528" i="8"/>
  <c r="K527" i="8"/>
  <c r="K526" i="8"/>
  <c r="K525" i="8"/>
  <c r="K524" i="8"/>
  <c r="K523" i="8"/>
  <c r="K522" i="8"/>
  <c r="K521" i="8"/>
  <c r="K520" i="8"/>
  <c r="K519" i="8"/>
  <c r="K518" i="8"/>
  <c r="K517" i="8"/>
  <c r="K516" i="8"/>
  <c r="K515" i="8"/>
  <c r="K514" i="8"/>
  <c r="K513" i="8"/>
  <c r="K512" i="8"/>
  <c r="K511" i="8"/>
  <c r="K510" i="8"/>
  <c r="K509" i="8"/>
  <c r="K508" i="8"/>
  <c r="K507" i="8"/>
  <c r="K506" i="8"/>
  <c r="K505" i="8"/>
  <c r="K504" i="8"/>
  <c r="K503" i="8"/>
  <c r="K502" i="8"/>
  <c r="K501" i="8"/>
  <c r="K500" i="8"/>
  <c r="K499" i="8"/>
  <c r="K498" i="8"/>
  <c r="K497" i="8"/>
  <c r="K496" i="8"/>
  <c r="K495" i="8"/>
  <c r="K494" i="8"/>
  <c r="K493" i="8"/>
  <c r="K492" i="8"/>
  <c r="K491" i="8"/>
  <c r="K490" i="8"/>
  <c r="K489" i="8"/>
  <c r="K488" i="8"/>
  <c r="K487" i="8"/>
  <c r="K486" i="8"/>
  <c r="K485" i="8"/>
  <c r="K484" i="8"/>
  <c r="K483" i="8"/>
  <c r="K482" i="8"/>
  <c r="K481" i="8"/>
  <c r="K480" i="8"/>
  <c r="K479" i="8"/>
  <c r="K478" i="8"/>
  <c r="K477" i="8"/>
  <c r="K476" i="8"/>
  <c r="K475" i="8"/>
  <c r="K474" i="8"/>
  <c r="K473" i="8"/>
  <c r="K472" i="8"/>
  <c r="K471" i="8"/>
  <c r="K470" i="8"/>
  <c r="K469" i="8"/>
  <c r="K468" i="8"/>
  <c r="K467" i="8"/>
  <c r="K466" i="8"/>
  <c r="K465" i="8"/>
  <c r="K464" i="8"/>
  <c r="K463" i="8"/>
  <c r="K462" i="8"/>
  <c r="K461" i="8"/>
  <c r="K460" i="8"/>
  <c r="K459" i="8"/>
  <c r="K458" i="8"/>
  <c r="K457" i="8"/>
  <c r="K456" i="8"/>
  <c r="K455" i="8"/>
  <c r="K454" i="8"/>
  <c r="K453" i="8"/>
  <c r="K452" i="8"/>
  <c r="K451" i="8"/>
  <c r="K450" i="8"/>
  <c r="K449" i="8"/>
  <c r="K448" i="8"/>
  <c r="K447" i="8"/>
  <c r="K446" i="8"/>
  <c r="K445" i="8"/>
  <c r="K444" i="8"/>
  <c r="K443" i="8"/>
  <c r="K442" i="8"/>
  <c r="K441" i="8"/>
  <c r="K440" i="8"/>
  <c r="K439" i="8"/>
  <c r="K438" i="8"/>
  <c r="K437" i="8"/>
  <c r="K436" i="8"/>
  <c r="K435" i="8"/>
  <c r="K434" i="8"/>
  <c r="K433" i="8"/>
  <c r="K432" i="8"/>
  <c r="K431" i="8"/>
  <c r="K430" i="8"/>
  <c r="K429" i="8"/>
  <c r="K428" i="8"/>
  <c r="K427" i="8"/>
  <c r="K426" i="8"/>
  <c r="K425" i="8"/>
  <c r="K424" i="8"/>
  <c r="K423" i="8"/>
  <c r="K422" i="8"/>
  <c r="K421" i="8"/>
  <c r="K420" i="8"/>
  <c r="K419" i="8"/>
  <c r="K418" i="8"/>
  <c r="K417" i="8"/>
  <c r="K416" i="8"/>
  <c r="K415" i="8"/>
  <c r="K414" i="8"/>
  <c r="K413" i="8"/>
  <c r="K412" i="8"/>
  <c r="K411" i="8"/>
  <c r="K410" i="8"/>
  <c r="K409" i="8"/>
  <c r="K408" i="8"/>
  <c r="K407" i="8"/>
  <c r="K406" i="8"/>
  <c r="K405" i="8"/>
  <c r="K404" i="8"/>
  <c r="K403" i="8"/>
  <c r="K402" i="8"/>
  <c r="K401" i="8"/>
  <c r="K400" i="8"/>
  <c r="K399" i="8"/>
  <c r="K398" i="8"/>
  <c r="K397" i="8"/>
  <c r="K396" i="8"/>
  <c r="K395" i="8"/>
  <c r="K394" i="8"/>
  <c r="K393" i="8"/>
  <c r="K392" i="8"/>
  <c r="K391" i="8"/>
  <c r="K390" i="8"/>
  <c r="K389" i="8"/>
  <c r="K388" i="8"/>
  <c r="K387" i="8"/>
  <c r="K386" i="8"/>
  <c r="K385" i="8"/>
  <c r="K384" i="8"/>
  <c r="K383" i="8"/>
  <c r="K382" i="8"/>
  <c r="K381" i="8"/>
  <c r="K380" i="8"/>
  <c r="K379" i="8"/>
  <c r="K378" i="8"/>
  <c r="K377" i="8"/>
  <c r="K376" i="8"/>
  <c r="K375" i="8"/>
  <c r="K374" i="8"/>
  <c r="K373" i="8"/>
  <c r="K372" i="8"/>
  <c r="K371" i="8"/>
  <c r="K370" i="8"/>
  <c r="K369" i="8"/>
  <c r="K368" i="8"/>
  <c r="K367" i="8"/>
  <c r="K366" i="8"/>
  <c r="K365" i="8"/>
  <c r="K364" i="8"/>
  <c r="K363" i="8"/>
  <c r="K362" i="8"/>
  <c r="K361" i="8"/>
  <c r="K360" i="8"/>
  <c r="K359" i="8"/>
  <c r="K358" i="8"/>
  <c r="K357" i="8"/>
  <c r="K356" i="8"/>
  <c r="K355" i="8"/>
  <c r="K354" i="8"/>
  <c r="K353" i="8"/>
  <c r="K352" i="8"/>
  <c r="K351" i="8"/>
  <c r="K350" i="8"/>
  <c r="K349" i="8"/>
  <c r="K348" i="8"/>
  <c r="K347" i="8"/>
  <c r="K346" i="8"/>
  <c r="K345" i="8"/>
  <c r="K344" i="8"/>
  <c r="K343" i="8"/>
  <c r="K342" i="8"/>
  <c r="K341" i="8"/>
  <c r="K340" i="8"/>
  <c r="K339" i="8"/>
  <c r="K338" i="8"/>
  <c r="K337" i="8"/>
  <c r="K336" i="8"/>
  <c r="K335" i="8"/>
  <c r="K334" i="8"/>
  <c r="K333" i="8"/>
  <c r="K332" i="8"/>
  <c r="K331" i="8"/>
  <c r="K330" i="8"/>
  <c r="K329" i="8"/>
  <c r="K328" i="8"/>
  <c r="K327" i="8"/>
  <c r="K326" i="8"/>
  <c r="K325" i="8"/>
  <c r="K324" i="8"/>
  <c r="K323" i="8"/>
  <c r="K322" i="8"/>
  <c r="K321" i="8"/>
  <c r="K320" i="8"/>
  <c r="K319" i="8"/>
  <c r="K318" i="8"/>
  <c r="K317" i="8"/>
  <c r="K316" i="8"/>
  <c r="K315" i="8"/>
  <c r="K314" i="8"/>
  <c r="K313" i="8"/>
  <c r="K312" i="8"/>
  <c r="K311" i="8"/>
  <c r="K310" i="8"/>
  <c r="K309" i="8"/>
  <c r="K308" i="8"/>
  <c r="K307" i="8"/>
  <c r="K306" i="8"/>
  <c r="K305" i="8"/>
  <c r="K304" i="8"/>
  <c r="K303" i="8"/>
  <c r="K302" i="8"/>
  <c r="K301" i="8"/>
  <c r="K300" i="8"/>
  <c r="K299" i="8"/>
  <c r="K298" i="8"/>
  <c r="K297" i="8"/>
  <c r="K296" i="8"/>
  <c r="K295" i="8"/>
  <c r="K294" i="8"/>
  <c r="K293" i="8"/>
  <c r="K292" i="8"/>
  <c r="K291" i="8"/>
  <c r="K290" i="8"/>
  <c r="K289" i="8"/>
  <c r="K288" i="8"/>
  <c r="K287" i="8"/>
  <c r="K286" i="8"/>
  <c r="K285" i="8"/>
  <c r="K284" i="8"/>
  <c r="K283" i="8"/>
  <c r="K282" i="8"/>
  <c r="K281" i="8"/>
  <c r="K280" i="8"/>
  <c r="K279" i="8"/>
  <c r="K278" i="8"/>
  <c r="K277" i="8"/>
  <c r="K276" i="8"/>
  <c r="K275" i="8"/>
  <c r="K274" i="8"/>
  <c r="K273" i="8"/>
  <c r="K272" i="8"/>
  <c r="K271" i="8"/>
  <c r="K270" i="8"/>
  <c r="K269" i="8"/>
  <c r="K268" i="8"/>
  <c r="K267" i="8"/>
  <c r="K266" i="8"/>
  <c r="K265" i="8"/>
  <c r="K264" i="8"/>
  <c r="K263" i="8"/>
  <c r="K262" i="8"/>
  <c r="K261" i="8"/>
  <c r="K260" i="8"/>
  <c r="K259" i="8"/>
  <c r="K258" i="8"/>
  <c r="K257" i="8"/>
  <c r="K256" i="8"/>
  <c r="K255" i="8"/>
  <c r="K254" i="8"/>
  <c r="K253" i="8"/>
  <c r="K252" i="8"/>
  <c r="K251" i="8"/>
  <c r="K250" i="8"/>
  <c r="K249" i="8"/>
  <c r="K248" i="8"/>
  <c r="K247" i="8"/>
  <c r="K246" i="8"/>
  <c r="K245" i="8"/>
  <c r="K244" i="8"/>
  <c r="K243" i="8"/>
  <c r="K242" i="8"/>
  <c r="K241" i="8"/>
  <c r="K240" i="8"/>
  <c r="K239" i="8"/>
  <c r="K238" i="8"/>
  <c r="K237" i="8"/>
  <c r="K236" i="8"/>
  <c r="K235" i="8"/>
  <c r="K234" i="8"/>
  <c r="K233" i="8"/>
  <c r="K232" i="8"/>
  <c r="K231" i="8"/>
  <c r="K230" i="8"/>
  <c r="K229" i="8"/>
  <c r="K228" i="8"/>
  <c r="K227" i="8"/>
  <c r="K226" i="8"/>
  <c r="K225" i="8"/>
  <c r="K224" i="8"/>
  <c r="K223" i="8"/>
  <c r="K222" i="8"/>
  <c r="K221" i="8"/>
  <c r="K220" i="8"/>
  <c r="K219" i="8"/>
  <c r="K218" i="8"/>
  <c r="K217" i="8"/>
  <c r="K216" i="8"/>
  <c r="K215" i="8"/>
  <c r="K214" i="8"/>
  <c r="K213" i="8"/>
  <c r="K212" i="8"/>
  <c r="K211" i="8"/>
  <c r="K210" i="8"/>
  <c r="K209" i="8"/>
  <c r="K208" i="8"/>
  <c r="K207" i="8"/>
  <c r="K206" i="8"/>
  <c r="K205" i="8"/>
  <c r="K204" i="8"/>
  <c r="K203" i="8"/>
  <c r="K202" i="8"/>
  <c r="K201" i="8"/>
  <c r="K200" i="8"/>
  <c r="K199" i="8"/>
  <c r="K198" i="8"/>
  <c r="K197" i="8"/>
  <c r="K196" i="8"/>
  <c r="K195" i="8"/>
  <c r="K194" i="8"/>
  <c r="K193" i="8"/>
  <c r="K192" i="8"/>
  <c r="K191" i="8"/>
  <c r="K190" i="8"/>
  <c r="K189" i="8"/>
  <c r="K188" i="8"/>
  <c r="K187" i="8"/>
  <c r="K186" i="8"/>
  <c r="K185" i="8"/>
  <c r="K184" i="8"/>
  <c r="K183" i="8"/>
  <c r="K182" i="8"/>
  <c r="K181" i="8"/>
  <c r="K180" i="8"/>
  <c r="K179" i="8"/>
  <c r="K178" i="8"/>
  <c r="K177" i="8"/>
  <c r="K176" i="8"/>
  <c r="K175" i="8"/>
  <c r="K174" i="8"/>
  <c r="K173" i="8"/>
  <c r="K172" i="8"/>
  <c r="K171" i="8"/>
  <c r="K170" i="8"/>
  <c r="K169" i="8"/>
  <c r="K168" i="8"/>
  <c r="K167" i="8"/>
  <c r="K166" i="8"/>
  <c r="K165" i="8"/>
  <c r="K164" i="8"/>
  <c r="K163" i="8"/>
  <c r="K162" i="8"/>
  <c r="K161" i="8"/>
  <c r="K160" i="8"/>
  <c r="K159" i="8"/>
  <c r="K158" i="8"/>
  <c r="K157" i="8"/>
  <c r="K156" i="8"/>
  <c r="K155" i="8"/>
  <c r="K154" i="8"/>
  <c r="K153" i="8"/>
  <c r="K152" i="8"/>
  <c r="K151" i="8"/>
  <c r="K150" i="8"/>
  <c r="K149" i="8"/>
  <c r="K148" i="8"/>
  <c r="K147" i="8"/>
  <c r="K146" i="8"/>
  <c r="K145" i="8"/>
  <c r="K144" i="8"/>
  <c r="K143" i="8"/>
  <c r="K142" i="8"/>
  <c r="K141" i="8"/>
  <c r="K140" i="8"/>
  <c r="K139" i="8"/>
  <c r="K138" i="8"/>
  <c r="K137" i="8"/>
  <c r="K136" i="8"/>
  <c r="K135" i="8"/>
  <c r="K134" i="8"/>
  <c r="K133" i="8"/>
  <c r="K132" i="8"/>
  <c r="K131" i="8"/>
  <c r="K130" i="8"/>
  <c r="K129" i="8"/>
  <c r="K128" i="8"/>
  <c r="K127" i="8"/>
  <c r="K126" i="8"/>
  <c r="K125" i="8"/>
  <c r="K124" i="8"/>
  <c r="K123" i="8"/>
  <c r="K122" i="8"/>
  <c r="K121" i="8"/>
  <c r="K120" i="8"/>
  <c r="K119" i="8"/>
  <c r="K118" i="8"/>
  <c r="K117" i="8"/>
  <c r="K116" i="8"/>
  <c r="K115" i="8"/>
  <c r="K114" i="8"/>
  <c r="K113" i="8"/>
  <c r="K112" i="8"/>
  <c r="K111" i="8"/>
  <c r="K110" i="8"/>
  <c r="K109" i="8"/>
  <c r="K108" i="8"/>
  <c r="K107" i="8"/>
  <c r="K106" i="8"/>
  <c r="K105" i="8"/>
  <c r="K104" i="8"/>
  <c r="K103" i="8"/>
  <c r="K102" i="8"/>
  <c r="K101" i="8"/>
  <c r="K100" i="8"/>
  <c r="K99" i="8"/>
  <c r="K98" i="8"/>
  <c r="K97" i="8"/>
  <c r="K96" i="8"/>
  <c r="K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72" i="8"/>
  <c r="K71" i="8"/>
  <c r="K70" i="8"/>
  <c r="K69" i="8"/>
  <c r="K68" i="8"/>
  <c r="K67" i="8"/>
  <c r="K66" i="8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D25" i="8"/>
  <c r="F22" i="8" a="1"/>
  <c r="F22" i="8" s="1"/>
  <c r="F19" i="8" a="1"/>
  <c r="F19" i="8" s="1"/>
  <c r="E25" i="8" s="1"/>
  <c r="H25" i="8" s="1"/>
  <c r="I25" i="8" s="1"/>
  <c r="F18" i="8" a="1"/>
  <c r="F18" i="8" s="1"/>
  <c r="F17" i="8" a="1"/>
  <c r="F17" i="8" s="1"/>
  <c r="F16" i="8" a="1"/>
  <c r="F16" i="8" s="1"/>
  <c r="F20" i="8" l="1"/>
  <c r="J1342" i="1"/>
  <c r="J1345" i="1" s="1"/>
  <c r="N4" i="5" l="1"/>
  <c r="E8" i="2" l="1"/>
  <c r="E7" i="2"/>
  <c r="E6" i="2"/>
  <c r="J1343" i="1" l="1"/>
  <c r="J1341" i="1" l="1"/>
  <c r="K32" i="1"/>
  <c r="K36" i="1"/>
  <c r="K48" i="1"/>
  <c r="K52" i="1"/>
  <c r="K64" i="1"/>
  <c r="K68" i="1"/>
  <c r="K80" i="1"/>
  <c r="K84" i="1"/>
  <c r="K96" i="1"/>
  <c r="K100" i="1"/>
  <c r="K102" i="1"/>
  <c r="K112" i="1"/>
  <c r="K116" i="1"/>
  <c r="K118" i="1"/>
  <c r="K128" i="1"/>
  <c r="K132" i="1"/>
  <c r="K134" i="1"/>
  <c r="K144" i="1"/>
  <c r="K148" i="1"/>
  <c r="K150" i="1"/>
  <c r="K160" i="1"/>
  <c r="K164" i="1"/>
  <c r="K166" i="1"/>
  <c r="K176" i="1"/>
  <c r="K180" i="1"/>
  <c r="K184" i="1"/>
  <c r="K188" i="1"/>
  <c r="K192" i="1"/>
  <c r="K196" i="1"/>
  <c r="K200" i="1"/>
  <c r="K204" i="1"/>
  <c r="K208" i="1"/>
  <c r="K212" i="1"/>
  <c r="K216" i="1"/>
  <c r="K220" i="1"/>
  <c r="K224" i="1"/>
  <c r="K228" i="1"/>
  <c r="K232" i="1"/>
  <c r="K236" i="1"/>
  <c r="K240" i="1"/>
  <c r="K244" i="1"/>
  <c r="K248" i="1"/>
  <c r="K252" i="1"/>
  <c r="K256" i="1"/>
  <c r="K260" i="1"/>
  <c r="K264" i="1"/>
  <c r="K268" i="1"/>
  <c r="K272" i="1"/>
  <c r="K276" i="1"/>
  <c r="K280" i="1"/>
  <c r="K284" i="1"/>
  <c r="K288" i="1"/>
  <c r="K292" i="1"/>
  <c r="K296" i="1"/>
  <c r="K298" i="1"/>
  <c r="K299" i="1"/>
  <c r="K302" i="1"/>
  <c r="K303" i="1"/>
  <c r="K306" i="1"/>
  <c r="K307" i="1"/>
  <c r="K310" i="1"/>
  <c r="K312" i="1"/>
  <c r="K314" i="1"/>
  <c r="K315" i="1"/>
  <c r="K318" i="1"/>
  <c r="K319" i="1"/>
  <c r="K322" i="1"/>
  <c r="K323" i="1"/>
  <c r="K326" i="1"/>
  <c r="K328" i="1"/>
  <c r="K330" i="1"/>
  <c r="K331" i="1"/>
  <c r="K334" i="1"/>
  <c r="K335" i="1"/>
  <c r="K338" i="1"/>
  <c r="K339" i="1"/>
  <c r="K342" i="1"/>
  <c r="K344" i="1"/>
  <c r="K346" i="1"/>
  <c r="K347" i="1"/>
  <c r="K350" i="1"/>
  <c r="K351" i="1"/>
  <c r="K354" i="1"/>
  <c r="K355" i="1"/>
  <c r="K358" i="1"/>
  <c r="K360" i="1"/>
  <c r="K362" i="1"/>
  <c r="K363" i="1"/>
  <c r="K366" i="1"/>
  <c r="K367" i="1"/>
  <c r="K370" i="1"/>
  <c r="K371" i="1"/>
  <c r="K374" i="1"/>
  <c r="K376" i="1"/>
  <c r="K378" i="1"/>
  <c r="K379" i="1"/>
  <c r="K382" i="1"/>
  <c r="K383" i="1"/>
  <c r="K386" i="1"/>
  <c r="K387" i="1"/>
  <c r="K390" i="1"/>
  <c r="K392" i="1"/>
  <c r="K394" i="1"/>
  <c r="K395" i="1"/>
  <c r="K398" i="1"/>
  <c r="K400" i="1"/>
  <c r="K402" i="1"/>
  <c r="K403" i="1"/>
  <c r="K406" i="1"/>
  <c r="K408" i="1"/>
  <c r="K410" i="1"/>
  <c r="K411" i="1"/>
  <c r="K414" i="1"/>
  <c r="K415" i="1"/>
  <c r="K418" i="1"/>
  <c r="K419" i="1"/>
  <c r="K422" i="1"/>
  <c r="K424" i="1"/>
  <c r="K426" i="1"/>
  <c r="K427" i="1"/>
  <c r="K430" i="1"/>
  <c r="K431" i="1"/>
  <c r="K434" i="1"/>
  <c r="K435" i="1"/>
  <c r="K438" i="1"/>
  <c r="K440" i="1"/>
  <c r="K442" i="1"/>
  <c r="K443" i="1"/>
  <c r="K446" i="1"/>
  <c r="K447" i="1"/>
  <c r="K450" i="1"/>
  <c r="K451" i="1"/>
  <c r="K454" i="1"/>
  <c r="K456" i="1"/>
  <c r="K458" i="1"/>
  <c r="K459" i="1"/>
  <c r="K462" i="1"/>
  <c r="K463" i="1"/>
  <c r="K466" i="1"/>
  <c r="K467" i="1"/>
  <c r="K470" i="1"/>
  <c r="K472" i="1"/>
  <c r="K474" i="1"/>
  <c r="K475" i="1"/>
  <c r="K478" i="1"/>
  <c r="K479" i="1"/>
  <c r="K482" i="1"/>
  <c r="K483" i="1"/>
  <c r="K486" i="1"/>
  <c r="K488" i="1"/>
  <c r="K490" i="1"/>
  <c r="K491" i="1"/>
  <c r="K494" i="1"/>
  <c r="K495" i="1"/>
  <c r="K498" i="1"/>
  <c r="K499" i="1"/>
  <c r="K502" i="1"/>
  <c r="K504" i="1"/>
  <c r="K506" i="1"/>
  <c r="K507" i="1"/>
  <c r="K510" i="1"/>
  <c r="K511" i="1"/>
  <c r="K514" i="1"/>
  <c r="K515" i="1"/>
  <c r="K518" i="1"/>
  <c r="K520" i="1"/>
  <c r="K522" i="1"/>
  <c r="K523" i="1"/>
  <c r="K526" i="1"/>
  <c r="K527" i="1"/>
  <c r="K530" i="1"/>
  <c r="K531" i="1"/>
  <c r="K534" i="1"/>
  <c r="K536" i="1"/>
  <c r="K538" i="1"/>
  <c r="K539" i="1"/>
  <c r="K542" i="1"/>
  <c r="K543" i="1"/>
  <c r="K546" i="1"/>
  <c r="K547" i="1"/>
  <c r="K550" i="1"/>
  <c r="K552" i="1"/>
  <c r="K554" i="1"/>
  <c r="K555" i="1"/>
  <c r="K558" i="1"/>
  <c r="K559" i="1"/>
  <c r="K562" i="1"/>
  <c r="K563" i="1"/>
  <c r="K566" i="1"/>
  <c r="K568" i="1"/>
  <c r="K570" i="1"/>
  <c r="K571" i="1"/>
  <c r="K574" i="1"/>
  <c r="K575" i="1"/>
  <c r="K578" i="1"/>
  <c r="K579" i="1"/>
  <c r="K582" i="1"/>
  <c r="K584" i="1"/>
  <c r="K586" i="1"/>
  <c r="K587" i="1"/>
  <c r="K590" i="1"/>
  <c r="K591" i="1"/>
  <c r="K594" i="1"/>
  <c r="K595" i="1"/>
  <c r="K598" i="1"/>
  <c r="K600" i="1"/>
  <c r="K602" i="1"/>
  <c r="K603" i="1"/>
  <c r="K606" i="1"/>
  <c r="K607" i="1"/>
  <c r="K610" i="1"/>
  <c r="K611" i="1"/>
  <c r="K614" i="1"/>
  <c r="K616" i="1"/>
  <c r="K618" i="1"/>
  <c r="K619" i="1"/>
  <c r="K622" i="1"/>
  <c r="K623" i="1"/>
  <c r="K626" i="1"/>
  <c r="K627" i="1"/>
  <c r="K630" i="1"/>
  <c r="K632" i="1"/>
  <c r="K634" i="1"/>
  <c r="K635" i="1"/>
  <c r="K638" i="1"/>
  <c r="K639" i="1"/>
  <c r="K642" i="1"/>
  <c r="K643" i="1"/>
  <c r="K646" i="1"/>
  <c r="K648" i="1"/>
  <c r="K650" i="1"/>
  <c r="K651" i="1"/>
  <c r="K654" i="1"/>
  <c r="K655" i="1"/>
  <c r="K658" i="1"/>
  <c r="K659" i="1"/>
  <c r="K662" i="1"/>
  <c r="K664" i="1"/>
  <c r="K666" i="1"/>
  <c r="K667" i="1"/>
  <c r="K670" i="1"/>
  <c r="K671" i="1"/>
  <c r="K674" i="1"/>
  <c r="K675" i="1"/>
  <c r="K678" i="1"/>
  <c r="K680" i="1"/>
  <c r="K682" i="1"/>
  <c r="K683" i="1"/>
  <c r="K686" i="1"/>
  <c r="K687" i="1"/>
  <c r="K690" i="1"/>
  <c r="K691" i="1"/>
  <c r="K694" i="1"/>
  <c r="K696" i="1"/>
  <c r="K698" i="1"/>
  <c r="K699" i="1"/>
  <c r="K702" i="1"/>
  <c r="K703" i="1"/>
  <c r="K706" i="1"/>
  <c r="K707" i="1"/>
  <c r="K710" i="1"/>
  <c r="K712" i="1"/>
  <c r="K714" i="1"/>
  <c r="K715" i="1"/>
  <c r="K718" i="1"/>
  <c r="K719" i="1"/>
  <c r="K722" i="1"/>
  <c r="K723" i="1"/>
  <c r="K726" i="1"/>
  <c r="K728" i="1"/>
  <c r="K730" i="1"/>
  <c r="K731" i="1"/>
  <c r="K734" i="1"/>
  <c r="K735" i="1"/>
  <c r="K738" i="1"/>
  <c r="K739" i="1"/>
  <c r="K742" i="1"/>
  <c r="K744" i="1"/>
  <c r="K746" i="1"/>
  <c r="K747" i="1"/>
  <c r="K750" i="1"/>
  <c r="K751" i="1"/>
  <c r="K754" i="1"/>
  <c r="K755" i="1"/>
  <c r="K758" i="1"/>
  <c r="K760" i="1"/>
  <c r="K762" i="1"/>
  <c r="K763" i="1"/>
  <c r="K766" i="1"/>
  <c r="K767" i="1"/>
  <c r="K770" i="1"/>
  <c r="K771" i="1"/>
  <c r="K774" i="1"/>
  <c r="K776" i="1"/>
  <c r="K778" i="1"/>
  <c r="K779" i="1"/>
  <c r="K782" i="1"/>
  <c r="K783" i="1"/>
  <c r="K786" i="1"/>
  <c r="K787" i="1"/>
  <c r="K790" i="1"/>
  <c r="K791" i="1"/>
  <c r="K794" i="1"/>
  <c r="K795" i="1"/>
  <c r="K798" i="1"/>
  <c r="K799" i="1"/>
  <c r="K802" i="1"/>
  <c r="K803" i="1"/>
  <c r="K806" i="1"/>
  <c r="K807" i="1"/>
  <c r="K810" i="1"/>
  <c r="K811" i="1"/>
  <c r="K814" i="1"/>
  <c r="K815" i="1"/>
  <c r="K818" i="1"/>
  <c r="K819" i="1"/>
  <c r="K822" i="1"/>
  <c r="K823" i="1"/>
  <c r="K826" i="1"/>
  <c r="K827" i="1"/>
  <c r="K830" i="1"/>
  <c r="K831" i="1"/>
  <c r="K834" i="1"/>
  <c r="K835" i="1"/>
  <c r="K838" i="1"/>
  <c r="K839" i="1"/>
  <c r="K842" i="1"/>
  <c r="K843" i="1"/>
  <c r="K846" i="1"/>
  <c r="K847" i="1"/>
  <c r="K850" i="1"/>
  <c r="K851" i="1"/>
  <c r="K854" i="1"/>
  <c r="K855" i="1"/>
  <c r="K858" i="1"/>
  <c r="K859" i="1"/>
  <c r="K862" i="1"/>
  <c r="K863" i="1"/>
  <c r="K866" i="1"/>
  <c r="K867" i="1"/>
  <c r="K870" i="1"/>
  <c r="K871" i="1"/>
  <c r="K874" i="1"/>
  <c r="K875" i="1"/>
  <c r="K878" i="1"/>
  <c r="K879" i="1"/>
  <c r="K882" i="1"/>
  <c r="K883" i="1"/>
  <c r="K886" i="1"/>
  <c r="K887" i="1"/>
  <c r="K890" i="1"/>
  <c r="K891" i="1"/>
  <c r="K894" i="1"/>
  <c r="K895" i="1"/>
  <c r="K898" i="1"/>
  <c r="K899" i="1"/>
  <c r="K902" i="1"/>
  <c r="K903" i="1"/>
  <c r="K906" i="1"/>
  <c r="K907" i="1"/>
  <c r="K910" i="1"/>
  <c r="K911" i="1"/>
  <c r="K914" i="1"/>
  <c r="K915" i="1"/>
  <c r="K918" i="1"/>
  <c r="K919" i="1"/>
  <c r="K922" i="1"/>
  <c r="K923" i="1"/>
  <c r="K926" i="1"/>
  <c r="K927" i="1"/>
  <c r="K930" i="1"/>
  <c r="K931" i="1"/>
  <c r="K933" i="1"/>
  <c r="K934" i="1"/>
  <c r="K935" i="1"/>
  <c r="K937" i="1"/>
  <c r="K939" i="1"/>
  <c r="K941" i="1"/>
  <c r="K944" i="1"/>
  <c r="K945" i="1"/>
  <c r="K946" i="1"/>
  <c r="K947" i="1"/>
  <c r="K949" i="1"/>
  <c r="K950" i="1"/>
  <c r="K951" i="1"/>
  <c r="K953" i="1"/>
  <c r="K955" i="1"/>
  <c r="K957" i="1"/>
  <c r="K960" i="1"/>
  <c r="K961" i="1"/>
  <c r="K962" i="1"/>
  <c r="K963" i="1"/>
  <c r="K965" i="1"/>
  <c r="K966" i="1"/>
  <c r="K967" i="1"/>
  <c r="K969" i="1"/>
  <c r="K972" i="1"/>
  <c r="K973" i="1"/>
  <c r="K974" i="1"/>
  <c r="K976" i="1"/>
  <c r="K978" i="1"/>
  <c r="K986" i="1"/>
  <c r="K988" i="1"/>
  <c r="K989" i="1"/>
  <c r="K990" i="1"/>
  <c r="K992" i="1"/>
  <c r="K994" i="1"/>
  <c r="K1002" i="1"/>
  <c r="K1004" i="1"/>
  <c r="K1005" i="1"/>
  <c r="K1006" i="1"/>
  <c r="K1008" i="1"/>
  <c r="K1010" i="1"/>
  <c r="K1014" i="1"/>
  <c r="K1020" i="1"/>
  <c r="K1021" i="1"/>
  <c r="K1022" i="1"/>
  <c r="K1024" i="1"/>
  <c r="K1026" i="1"/>
  <c r="K1030" i="1"/>
  <c r="K1036" i="1"/>
  <c r="K1037" i="1"/>
  <c r="K1038" i="1"/>
  <c r="K1040" i="1"/>
  <c r="K1042" i="1"/>
  <c r="K1050" i="1"/>
  <c r="K1052" i="1"/>
  <c r="K1053" i="1"/>
  <c r="K1054" i="1"/>
  <c r="K1056" i="1"/>
  <c r="K1058" i="1"/>
  <c r="K1066" i="1"/>
  <c r="K1068" i="1"/>
  <c r="K1069" i="1"/>
  <c r="K1070" i="1"/>
  <c r="K1072" i="1"/>
  <c r="K1074" i="1"/>
  <c r="K1078" i="1"/>
  <c r="K1084" i="1"/>
  <c r="K1085" i="1"/>
  <c r="K1086" i="1"/>
  <c r="K1088" i="1"/>
  <c r="K1090" i="1"/>
  <c r="K1094" i="1"/>
  <c r="K1100" i="1"/>
  <c r="K1101" i="1"/>
  <c r="K1102" i="1"/>
  <c r="K1104" i="1"/>
  <c r="K1106" i="1"/>
  <c r="K1114" i="1"/>
  <c r="K1116" i="1"/>
  <c r="K1117" i="1"/>
  <c r="K1118" i="1"/>
  <c r="K1120" i="1"/>
  <c r="K1122" i="1"/>
  <c r="K1130" i="1"/>
  <c r="K1132" i="1"/>
  <c r="K1133" i="1"/>
  <c r="K1134" i="1"/>
  <c r="K1136" i="1"/>
  <c r="K1138" i="1"/>
  <c r="K1142" i="1"/>
  <c r="K1148" i="1"/>
  <c r="K1149" i="1"/>
  <c r="K1150" i="1"/>
  <c r="K1152" i="1"/>
  <c r="K1154" i="1"/>
  <c r="K1158" i="1"/>
  <c r="K1162" i="1"/>
  <c r="K971" i="1"/>
  <c r="K977" i="1"/>
  <c r="K981" i="1"/>
  <c r="K982" i="1"/>
  <c r="K985" i="1"/>
  <c r="K991" i="1"/>
  <c r="K993" i="1"/>
  <c r="K997" i="1"/>
  <c r="K998" i="1"/>
  <c r="K1001" i="1"/>
  <c r="K1009" i="1"/>
  <c r="K1013" i="1"/>
  <c r="K1017" i="1"/>
  <c r="K1018" i="1"/>
  <c r="K1025" i="1"/>
  <c r="K1029" i="1"/>
  <c r="K1033" i="1"/>
  <c r="K1034" i="1"/>
  <c r="K1035" i="1"/>
  <c r="K1041" i="1"/>
  <c r="K1045" i="1"/>
  <c r="K1046" i="1"/>
  <c r="K1049" i="1"/>
  <c r="K1055" i="1"/>
  <c r="K1057" i="1"/>
  <c r="K1061" i="1"/>
  <c r="K1062" i="1"/>
  <c r="K1065" i="1"/>
  <c r="K1073" i="1"/>
  <c r="K1077" i="1"/>
  <c r="K1081" i="1"/>
  <c r="K1082" i="1"/>
  <c r="K1089" i="1"/>
  <c r="K1093" i="1"/>
  <c r="K1097" i="1"/>
  <c r="K1098" i="1"/>
  <c r="K1099" i="1"/>
  <c r="K1105" i="1"/>
  <c r="K1109" i="1"/>
  <c r="K1110" i="1"/>
  <c r="K1113" i="1"/>
  <c r="K1119" i="1"/>
  <c r="K1121" i="1"/>
  <c r="K1125" i="1"/>
  <c r="K1126" i="1"/>
  <c r="K1129" i="1"/>
  <c r="K1137" i="1"/>
  <c r="K1141" i="1"/>
  <c r="K1145" i="1"/>
  <c r="K1146" i="1"/>
  <c r="K1153" i="1"/>
  <c r="K1157" i="1"/>
  <c r="K29" i="1"/>
  <c r="K30" i="1"/>
  <c r="K31" i="1"/>
  <c r="K33" i="1"/>
  <c r="K34" i="1"/>
  <c r="K37" i="1"/>
  <c r="K38" i="1"/>
  <c r="K41" i="1"/>
  <c r="K42" i="1"/>
  <c r="K45" i="1"/>
  <c r="K46" i="1"/>
  <c r="K49" i="1"/>
  <c r="K50" i="1"/>
  <c r="K53" i="1"/>
  <c r="K54" i="1"/>
  <c r="K57" i="1"/>
  <c r="K58" i="1"/>
  <c r="K61" i="1"/>
  <c r="K62" i="1"/>
  <c r="K63" i="1"/>
  <c r="K65" i="1"/>
  <c r="K66" i="1"/>
  <c r="K69" i="1"/>
  <c r="K70" i="1"/>
  <c r="K73" i="1"/>
  <c r="K74" i="1"/>
  <c r="K77" i="1"/>
  <c r="K78" i="1"/>
  <c r="K81" i="1"/>
  <c r="K82" i="1"/>
  <c r="K85" i="1"/>
  <c r="K86" i="1"/>
  <c r="K89" i="1"/>
  <c r="K90" i="1"/>
  <c r="K93" i="1"/>
  <c r="K94" i="1"/>
  <c r="K95" i="1"/>
  <c r="K97" i="1"/>
  <c r="K98" i="1"/>
  <c r="K101" i="1"/>
  <c r="K105" i="1"/>
  <c r="K106" i="1"/>
  <c r="K109" i="1"/>
  <c r="K110" i="1"/>
  <c r="K113" i="1"/>
  <c r="K114" i="1"/>
  <c r="K115" i="1"/>
  <c r="K117" i="1"/>
  <c r="K121" i="1"/>
  <c r="K122" i="1"/>
  <c r="K125" i="1"/>
  <c r="K126" i="1"/>
  <c r="K129" i="1"/>
  <c r="K130" i="1"/>
  <c r="K133" i="1"/>
  <c r="K137" i="1"/>
  <c r="K138" i="1"/>
  <c r="K141" i="1"/>
  <c r="K142" i="1"/>
  <c r="K145" i="1"/>
  <c r="K146" i="1"/>
  <c r="K149" i="1"/>
  <c r="K153" i="1"/>
  <c r="K154" i="1"/>
  <c r="K157" i="1"/>
  <c r="K158" i="1"/>
  <c r="K159" i="1"/>
  <c r="K161" i="1"/>
  <c r="K162" i="1"/>
  <c r="K165" i="1"/>
  <c r="K169" i="1"/>
  <c r="K170" i="1"/>
  <c r="K173" i="1"/>
  <c r="K174" i="1"/>
  <c r="K177" i="1"/>
  <c r="K178" i="1"/>
  <c r="K179" i="1"/>
  <c r="K181" i="1"/>
  <c r="K182" i="1"/>
  <c r="K183" i="1"/>
  <c r="K185" i="1"/>
  <c r="K186" i="1"/>
  <c r="K187" i="1"/>
  <c r="K189" i="1"/>
  <c r="K190" i="1"/>
  <c r="K191" i="1"/>
  <c r="K193" i="1"/>
  <c r="K194" i="1"/>
  <c r="K195" i="1"/>
  <c r="K197" i="1"/>
  <c r="K198" i="1"/>
  <c r="K199" i="1"/>
  <c r="K201" i="1"/>
  <c r="K202" i="1"/>
  <c r="K203" i="1"/>
  <c r="K205" i="1"/>
  <c r="K206" i="1"/>
  <c r="K207" i="1"/>
  <c r="K209" i="1"/>
  <c r="K210" i="1"/>
  <c r="K211" i="1"/>
  <c r="K213" i="1"/>
  <c r="K214" i="1"/>
  <c r="K215" i="1"/>
  <c r="K217" i="1"/>
  <c r="K218" i="1"/>
  <c r="K219" i="1"/>
  <c r="K221" i="1"/>
  <c r="K222" i="1"/>
  <c r="K223" i="1"/>
  <c r="K225" i="1"/>
  <c r="K226" i="1"/>
  <c r="K227" i="1"/>
  <c r="K229" i="1"/>
  <c r="K230" i="1"/>
  <c r="K231" i="1"/>
  <c r="K233" i="1"/>
  <c r="K234" i="1"/>
  <c r="K235" i="1"/>
  <c r="K237" i="1"/>
  <c r="K238" i="1"/>
  <c r="K239" i="1"/>
  <c r="K241" i="1"/>
  <c r="K242" i="1"/>
  <c r="K243" i="1"/>
  <c r="K245" i="1"/>
  <c r="K246" i="1"/>
  <c r="K247" i="1"/>
  <c r="K249" i="1"/>
  <c r="K250" i="1"/>
  <c r="K251" i="1"/>
  <c r="K253" i="1"/>
  <c r="K254" i="1"/>
  <c r="K255" i="1"/>
  <c r="K257" i="1"/>
  <c r="K258" i="1"/>
  <c r="K259" i="1"/>
  <c r="K261" i="1"/>
  <c r="K262" i="1"/>
  <c r="K263" i="1"/>
  <c r="K265" i="1"/>
  <c r="K266" i="1"/>
  <c r="K267" i="1"/>
  <c r="K269" i="1"/>
  <c r="K270" i="1"/>
  <c r="K271" i="1"/>
  <c r="K273" i="1"/>
  <c r="K274" i="1"/>
  <c r="K275" i="1"/>
  <c r="K277" i="1"/>
  <c r="K278" i="1"/>
  <c r="K279" i="1"/>
  <c r="K281" i="1"/>
  <c r="K282" i="1"/>
  <c r="K283" i="1"/>
  <c r="K285" i="1"/>
  <c r="K286" i="1"/>
  <c r="K287" i="1"/>
  <c r="K289" i="1"/>
  <c r="K290" i="1"/>
  <c r="K291" i="1"/>
  <c r="K293" i="1"/>
  <c r="K294" i="1"/>
  <c r="K295" i="1"/>
  <c r="K297" i="1"/>
  <c r="K300" i="1"/>
  <c r="K301" i="1"/>
  <c r="K305" i="1"/>
  <c r="K309" i="1"/>
  <c r="K311" i="1"/>
  <c r="K313" i="1"/>
  <c r="K316" i="1"/>
  <c r="K317" i="1"/>
  <c r="K321" i="1"/>
  <c r="K325" i="1"/>
  <c r="K327" i="1"/>
  <c r="K329" i="1"/>
  <c r="K332" i="1"/>
  <c r="K333" i="1"/>
  <c r="K337" i="1"/>
  <c r="K341" i="1"/>
  <c r="K343" i="1"/>
  <c r="K345" i="1"/>
  <c r="K348" i="1"/>
  <c r="K349" i="1"/>
  <c r="K353" i="1"/>
  <c r="K357" i="1"/>
  <c r="K359" i="1"/>
  <c r="K361" i="1"/>
  <c r="K364" i="1"/>
  <c r="K365" i="1"/>
  <c r="K369" i="1"/>
  <c r="K373" i="1"/>
  <c r="K375" i="1"/>
  <c r="K377" i="1"/>
  <c r="K380" i="1"/>
  <c r="K381" i="1"/>
  <c r="K385" i="1"/>
  <c r="K389" i="1"/>
  <c r="K391" i="1"/>
  <c r="K393" i="1"/>
  <c r="K396" i="1"/>
  <c r="K397" i="1"/>
  <c r="K401" i="1"/>
  <c r="K405" i="1"/>
  <c r="K407" i="1"/>
  <c r="K409" i="1"/>
  <c r="K412" i="1"/>
  <c r="K413" i="1"/>
  <c r="K417" i="1"/>
  <c r="K421" i="1"/>
  <c r="K423" i="1"/>
  <c r="K425" i="1"/>
  <c r="K428" i="1"/>
  <c r="K429" i="1"/>
  <c r="K433" i="1"/>
  <c r="K437" i="1"/>
  <c r="K439" i="1"/>
  <c r="K441" i="1"/>
  <c r="K444" i="1"/>
  <c r="K445" i="1"/>
  <c r="K449" i="1"/>
  <c r="K453" i="1"/>
  <c r="K455" i="1"/>
  <c r="K457" i="1"/>
  <c r="K460" i="1"/>
  <c r="K461" i="1"/>
  <c r="K465" i="1"/>
  <c r="K469" i="1"/>
  <c r="K471" i="1"/>
  <c r="K473" i="1"/>
  <c r="K476" i="1"/>
  <c r="K477" i="1"/>
  <c r="K481" i="1"/>
  <c r="K485" i="1"/>
  <c r="K487" i="1"/>
  <c r="K489" i="1"/>
  <c r="K492" i="1"/>
  <c r="K493" i="1"/>
  <c r="K497" i="1"/>
  <c r="K501" i="1"/>
  <c r="K503" i="1"/>
  <c r="K505" i="1"/>
  <c r="K508" i="1"/>
  <c r="K509" i="1"/>
  <c r="K513" i="1"/>
  <c r="K517" i="1"/>
  <c r="K519" i="1"/>
  <c r="K521" i="1"/>
  <c r="K524" i="1"/>
  <c r="K525" i="1"/>
  <c r="K529" i="1"/>
  <c r="K533" i="1"/>
  <c r="K535" i="1"/>
  <c r="K537" i="1"/>
  <c r="K540" i="1"/>
  <c r="K541" i="1"/>
  <c r="K545" i="1"/>
  <c r="K549" i="1"/>
  <c r="K551" i="1"/>
  <c r="K553" i="1"/>
  <c r="K556" i="1"/>
  <c r="K557" i="1"/>
  <c r="K561" i="1"/>
  <c r="K565" i="1"/>
  <c r="K567" i="1"/>
  <c r="K569" i="1"/>
  <c r="K572" i="1"/>
  <c r="K573" i="1"/>
  <c r="K577" i="1"/>
  <c r="K581" i="1"/>
  <c r="K583" i="1"/>
  <c r="K585" i="1"/>
  <c r="K588" i="1"/>
  <c r="K589" i="1"/>
  <c r="K593" i="1"/>
  <c r="K597" i="1"/>
  <c r="K599" i="1"/>
  <c r="K601" i="1"/>
  <c r="K604" i="1"/>
  <c r="K605" i="1"/>
  <c r="K609" i="1"/>
  <c r="K613" i="1"/>
  <c r="K615" i="1"/>
  <c r="K617" i="1"/>
  <c r="K620" i="1"/>
  <c r="K621" i="1"/>
  <c r="K625" i="1"/>
  <c r="K629" i="1"/>
  <c r="K631" i="1"/>
  <c r="K633" i="1"/>
  <c r="K636" i="1"/>
  <c r="K637" i="1"/>
  <c r="K641" i="1"/>
  <c r="K645" i="1"/>
  <c r="K647" i="1"/>
  <c r="K649" i="1"/>
  <c r="K652" i="1"/>
  <c r="K653" i="1"/>
  <c r="K657" i="1"/>
  <c r="K661" i="1"/>
  <c r="K663" i="1"/>
  <c r="K665" i="1"/>
  <c r="K668" i="1"/>
  <c r="K669" i="1"/>
  <c r="K673" i="1"/>
  <c r="K677" i="1"/>
  <c r="K679" i="1"/>
  <c r="K681" i="1"/>
  <c r="K684" i="1"/>
  <c r="K685" i="1"/>
  <c r="K689" i="1"/>
  <c r="K693" i="1"/>
  <c r="K695" i="1"/>
  <c r="K697" i="1"/>
  <c r="K700" i="1"/>
  <c r="K701" i="1"/>
  <c r="K705" i="1"/>
  <c r="K709" i="1"/>
  <c r="K711" i="1"/>
  <c r="K713" i="1"/>
  <c r="K716" i="1"/>
  <c r="K717" i="1"/>
  <c r="K721" i="1"/>
  <c r="K725" i="1"/>
  <c r="K727" i="1"/>
  <c r="K729" i="1"/>
  <c r="K732" i="1"/>
  <c r="K733" i="1"/>
  <c r="K737" i="1"/>
  <c r="K741" i="1"/>
  <c r="K743" i="1"/>
  <c r="K745" i="1"/>
  <c r="K748" i="1"/>
  <c r="K749" i="1"/>
  <c r="K753" i="1"/>
  <c r="K757" i="1"/>
  <c r="K759" i="1"/>
  <c r="K761" i="1"/>
  <c r="K764" i="1"/>
  <c r="K765" i="1"/>
  <c r="K769" i="1"/>
  <c r="K773" i="1"/>
  <c r="K775" i="1"/>
  <c r="K777" i="1"/>
  <c r="K780" i="1"/>
  <c r="K781" i="1"/>
  <c r="K784" i="1"/>
  <c r="K785" i="1"/>
  <c r="K788" i="1"/>
  <c r="K789" i="1"/>
  <c r="K792" i="1"/>
  <c r="K793" i="1"/>
  <c r="K796" i="1"/>
  <c r="K797" i="1"/>
  <c r="K800" i="1"/>
  <c r="K801" i="1"/>
  <c r="K804" i="1"/>
  <c r="K805" i="1"/>
  <c r="K808" i="1"/>
  <c r="K809" i="1"/>
  <c r="K812" i="1"/>
  <c r="K813" i="1"/>
  <c r="K816" i="1"/>
  <c r="K817" i="1"/>
  <c r="K820" i="1"/>
  <c r="K821" i="1"/>
  <c r="K824" i="1"/>
  <c r="K825" i="1"/>
  <c r="K828" i="1"/>
  <c r="K829" i="1"/>
  <c r="K832" i="1"/>
  <c r="K833" i="1"/>
  <c r="K836" i="1"/>
  <c r="K837" i="1"/>
  <c r="K840" i="1"/>
  <c r="K841" i="1"/>
  <c r="K844" i="1"/>
  <c r="K845" i="1"/>
  <c r="K848" i="1"/>
  <c r="K849" i="1"/>
  <c r="K852" i="1"/>
  <c r="K853" i="1"/>
  <c r="K856" i="1"/>
  <c r="K857" i="1"/>
  <c r="K860" i="1"/>
  <c r="K861" i="1"/>
  <c r="K864" i="1"/>
  <c r="K865" i="1"/>
  <c r="K868" i="1"/>
  <c r="K869" i="1"/>
  <c r="K872" i="1"/>
  <c r="K873" i="1"/>
  <c r="K876" i="1"/>
  <c r="K877" i="1"/>
  <c r="K880" i="1"/>
  <c r="K881" i="1"/>
  <c r="K884" i="1"/>
  <c r="K885" i="1"/>
  <c r="K888" i="1"/>
  <c r="K889" i="1"/>
  <c r="K892" i="1"/>
  <c r="K893" i="1"/>
  <c r="K896" i="1"/>
  <c r="K897" i="1"/>
  <c r="K900" i="1"/>
  <c r="K901" i="1"/>
  <c r="K904" i="1"/>
  <c r="K905" i="1"/>
  <c r="K908" i="1"/>
  <c r="K909" i="1"/>
  <c r="K912" i="1"/>
  <c r="K913" i="1"/>
  <c r="K916" i="1"/>
  <c r="K917" i="1"/>
  <c r="K920" i="1"/>
  <c r="K921" i="1"/>
  <c r="K924" i="1"/>
  <c r="K925" i="1"/>
  <c r="K928" i="1"/>
  <c r="K929" i="1"/>
  <c r="K932" i="1"/>
  <c r="K938" i="1"/>
  <c r="K942" i="1"/>
  <c r="K943" i="1"/>
  <c r="K948" i="1"/>
  <c r="K954" i="1"/>
  <c r="K958" i="1"/>
  <c r="K959" i="1"/>
  <c r="K964" i="1"/>
  <c r="K970" i="1"/>
  <c r="K1161" i="1"/>
  <c r="K1144" i="1" l="1"/>
  <c r="K1143" i="1"/>
  <c r="K1128" i="1"/>
  <c r="K1127" i="1"/>
  <c r="K1124" i="1"/>
  <c r="K1123" i="1"/>
  <c r="K1112" i="1"/>
  <c r="K1111" i="1"/>
  <c r="K1108" i="1"/>
  <c r="K1107" i="1"/>
  <c r="K1096" i="1"/>
  <c r="K1095" i="1"/>
  <c r="K1060" i="1"/>
  <c r="K1059" i="1"/>
  <c r="K1048" i="1"/>
  <c r="K1047" i="1"/>
  <c r="K1032" i="1"/>
  <c r="K1031" i="1"/>
  <c r="K1012" i="1"/>
  <c r="K1011" i="1"/>
  <c r="K1000" i="1"/>
  <c r="K999" i="1"/>
  <c r="K996" i="1"/>
  <c r="K995" i="1"/>
  <c r="K984" i="1"/>
  <c r="K983" i="1"/>
  <c r="K936" i="1"/>
  <c r="K704" i="1"/>
  <c r="K624" i="1"/>
  <c r="K576" i="1"/>
  <c r="K544" i="1"/>
  <c r="K512" i="1"/>
  <c r="K480" i="1"/>
  <c r="K448" i="1"/>
  <c r="K368" i="1"/>
  <c r="K336" i="1"/>
  <c r="K99" i="1"/>
  <c r="K35" i="1"/>
  <c r="K1135" i="1"/>
  <c r="K1115" i="1"/>
  <c r="K1051" i="1"/>
  <c r="K1160" i="1"/>
  <c r="K1159" i="1"/>
  <c r="K1156" i="1"/>
  <c r="K1155" i="1"/>
  <c r="K1140" i="1"/>
  <c r="K1139" i="1"/>
  <c r="K1092" i="1"/>
  <c r="K1091" i="1"/>
  <c r="K1080" i="1"/>
  <c r="K1079" i="1"/>
  <c r="K1076" i="1"/>
  <c r="K1075" i="1"/>
  <c r="K1064" i="1"/>
  <c r="K1063" i="1"/>
  <c r="K1044" i="1"/>
  <c r="K1043" i="1"/>
  <c r="K1028" i="1"/>
  <c r="K1027" i="1"/>
  <c r="K1016" i="1"/>
  <c r="K1015" i="1"/>
  <c r="K980" i="1"/>
  <c r="K979" i="1"/>
  <c r="K172" i="1"/>
  <c r="K171" i="1"/>
  <c r="K88" i="1"/>
  <c r="K87" i="1"/>
  <c r="K720" i="1"/>
  <c r="K688" i="1"/>
  <c r="K656" i="1"/>
  <c r="K560" i="1"/>
  <c r="K528" i="1"/>
  <c r="K496" i="1"/>
  <c r="K464" i="1"/>
  <c r="K432" i="1"/>
  <c r="K416" i="1"/>
  <c r="K352" i="1"/>
  <c r="K304" i="1"/>
  <c r="K163" i="1"/>
  <c r="K67" i="1"/>
  <c r="K1071" i="1"/>
  <c r="K1007" i="1"/>
  <c r="K756" i="1"/>
  <c r="K708" i="1"/>
  <c r="K660" i="1"/>
  <c r="K628" i="1"/>
  <c r="K596" i="1"/>
  <c r="K564" i="1"/>
  <c r="K532" i="1"/>
  <c r="K484" i="1"/>
  <c r="K452" i="1"/>
  <c r="K420" i="1"/>
  <c r="K399" i="1"/>
  <c r="K372" i="1"/>
  <c r="K340" i="1"/>
  <c r="K308" i="1"/>
  <c r="K79" i="1"/>
  <c r="K47" i="1"/>
  <c r="K1151" i="1"/>
  <c r="K1131" i="1"/>
  <c r="K1023" i="1"/>
  <c r="K1003" i="1"/>
  <c r="K168" i="1"/>
  <c r="K167" i="1"/>
  <c r="K156" i="1"/>
  <c r="K155" i="1"/>
  <c r="K152" i="1"/>
  <c r="K151" i="1"/>
  <c r="K140" i="1"/>
  <c r="K139" i="1"/>
  <c r="K136" i="1"/>
  <c r="K135" i="1"/>
  <c r="K124" i="1"/>
  <c r="K123" i="1"/>
  <c r="K120" i="1"/>
  <c r="K119" i="1"/>
  <c r="K108" i="1"/>
  <c r="K107" i="1"/>
  <c r="K104" i="1"/>
  <c r="K103" i="1"/>
  <c r="K92" i="1"/>
  <c r="K91" i="1"/>
  <c r="K76" i="1"/>
  <c r="K75" i="1"/>
  <c r="K72" i="1"/>
  <c r="K71" i="1"/>
  <c r="K60" i="1"/>
  <c r="K59" i="1"/>
  <c r="K56" i="1"/>
  <c r="K55" i="1"/>
  <c r="K44" i="1"/>
  <c r="K43" i="1"/>
  <c r="K40" i="1"/>
  <c r="K39" i="1"/>
  <c r="K968" i="1"/>
  <c r="K952" i="1"/>
  <c r="K768" i="1"/>
  <c r="K752" i="1"/>
  <c r="K736" i="1"/>
  <c r="K672" i="1"/>
  <c r="K640" i="1"/>
  <c r="K608" i="1"/>
  <c r="K592" i="1"/>
  <c r="K384" i="1"/>
  <c r="K320" i="1"/>
  <c r="K143" i="1"/>
  <c r="K987" i="1"/>
  <c r="K956" i="1"/>
  <c r="K940" i="1"/>
  <c r="K772" i="1"/>
  <c r="K740" i="1"/>
  <c r="K724" i="1"/>
  <c r="K692" i="1"/>
  <c r="K676" i="1"/>
  <c r="K644" i="1"/>
  <c r="K612" i="1"/>
  <c r="K580" i="1"/>
  <c r="K548" i="1"/>
  <c r="K516" i="1"/>
  <c r="K500" i="1"/>
  <c r="K468" i="1"/>
  <c r="K436" i="1"/>
  <c r="K404" i="1"/>
  <c r="K388" i="1"/>
  <c r="K356" i="1"/>
  <c r="K324" i="1"/>
  <c r="K147" i="1"/>
  <c r="K127" i="1"/>
  <c r="K1087" i="1"/>
  <c r="K1067" i="1"/>
  <c r="K175" i="1"/>
  <c r="K131" i="1"/>
  <c r="K111" i="1"/>
  <c r="K83" i="1"/>
  <c r="K51" i="1"/>
  <c r="K1147" i="1"/>
  <c r="K1103" i="1"/>
  <c r="K1083" i="1"/>
  <c r="K1039" i="1"/>
  <c r="K1019" i="1"/>
  <c r="K975" i="1"/>
  <c r="C73" i="7"/>
  <c r="F22" i="1" l="1" a="1"/>
  <c r="F22" i="1" s="1"/>
  <c r="C72" i="7" l="1"/>
  <c r="E9" i="2" l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C71" i="7" l="1"/>
  <c r="C70" i="7" l="1"/>
  <c r="C69" i="7" l="1"/>
  <c r="C68" i="7" l="1"/>
  <c r="D66" i="7" l="1"/>
  <c r="F66" i="7" s="1"/>
  <c r="C67" i="7" l="1"/>
  <c r="H4" i="5" l="1"/>
  <c r="F19" i="1" l="1" a="1"/>
  <c r="F19" i="1" s="1"/>
  <c r="C80" i="7" s="1"/>
  <c r="F18" i="1" a="1"/>
  <c r="F18" i="1" s="1"/>
  <c r="D86" i="5" s="1"/>
  <c r="F17" i="1" a="1"/>
  <c r="F17" i="1" s="1"/>
  <c r="F16" i="1" a="1"/>
  <c r="F16" i="1" s="1"/>
  <c r="D80" i="7" l="1"/>
  <c r="F80" i="7" s="1"/>
  <c r="F82" i="7" s="1"/>
  <c r="D82" i="7"/>
  <c r="C82" i="7"/>
  <c r="D78" i="7"/>
  <c r="F78" i="7" s="1"/>
  <c r="D79" i="7"/>
  <c r="F79" i="7" s="1"/>
  <c r="D76" i="7"/>
  <c r="F76" i="7" s="1"/>
  <c r="D77" i="7"/>
  <c r="F77" i="7" s="1"/>
  <c r="E25" i="1"/>
  <c r="D74" i="7" s="1"/>
  <c r="F74" i="7" s="1"/>
  <c r="D75" i="7"/>
  <c r="F75" i="7" s="1"/>
  <c r="D98" i="5"/>
  <c r="D100" i="5" s="1"/>
  <c r="D72" i="7"/>
  <c r="F72" i="7" s="1"/>
  <c r="D70" i="7"/>
  <c r="F70" i="7" s="1"/>
  <c r="D71" i="7"/>
  <c r="F71" i="7" s="1"/>
  <c r="D69" i="7"/>
  <c r="F69" i="7" s="1"/>
  <c r="C81" i="7" l="1"/>
  <c r="C83" i="7" s="1"/>
  <c r="D73" i="7"/>
  <c r="F73" i="7" s="1"/>
  <c r="G57" i="7"/>
  <c r="G60" i="7" l="1"/>
  <c r="G63" i="7"/>
  <c r="G62" i="7"/>
  <c r="G61" i="7"/>
  <c r="G58" i="7"/>
  <c r="D58" i="7" s="1"/>
  <c r="G59" i="7"/>
  <c r="D68" i="7"/>
  <c r="D81" i="7" s="1"/>
  <c r="D83" i="7" s="1"/>
  <c r="D44" i="7"/>
  <c r="D42" i="7"/>
  <c r="D55" i="7" l="1"/>
  <c r="F68" i="7" l="1"/>
  <c r="F81" i="7" s="1"/>
  <c r="F83" i="7" s="1"/>
  <c r="F58" i="7"/>
  <c r="D52" i="7" l="1"/>
  <c r="F52" i="7" s="1"/>
  <c r="D51" i="7"/>
  <c r="F51" i="7" s="1"/>
  <c r="D50" i="7"/>
  <c r="F50" i="7" s="1"/>
  <c r="D49" i="7"/>
  <c r="F49" i="7" s="1"/>
  <c r="D48" i="7"/>
  <c r="F48" i="7" s="1"/>
  <c r="D47" i="7"/>
  <c r="F47" i="7" s="1"/>
  <c r="D46" i="7"/>
  <c r="F46" i="7" s="1"/>
  <c r="D45" i="7"/>
  <c r="F45" i="7" s="1"/>
  <c r="F44" i="7"/>
  <c r="D65" i="7" l="1"/>
  <c r="F65" i="7" l="1"/>
  <c r="D79" i="5"/>
  <c r="D43" i="7"/>
  <c r="F43" i="7" s="1"/>
  <c r="M4" i="5" l="1"/>
  <c r="H25" i="1"/>
  <c r="D64" i="7"/>
  <c r="F64" i="7" s="1"/>
  <c r="D33" i="7"/>
  <c r="D34" i="7"/>
  <c r="D35" i="7"/>
  <c r="D36" i="7"/>
  <c r="D37" i="7"/>
  <c r="D38" i="7"/>
  <c r="D39" i="7"/>
  <c r="D30" i="7"/>
  <c r="D32" i="7"/>
  <c r="D31" i="7" l="1"/>
  <c r="F38" i="7" l="1"/>
  <c r="D25" i="1" l="1"/>
  <c r="C26" i="7"/>
  <c r="D64" i="5" l="1"/>
  <c r="L4" i="5" s="1"/>
  <c r="D49" i="5"/>
  <c r="K4" i="5" s="1"/>
  <c r="D6" i="2"/>
  <c r="F20" i="1"/>
  <c r="D62" i="7" l="1"/>
  <c r="F62" i="7" s="1"/>
  <c r="D63" i="7"/>
  <c r="F63" i="7" s="1"/>
  <c r="D60" i="7"/>
  <c r="F60" i="7" s="1"/>
  <c r="D61" i="7"/>
  <c r="F61" i="7" s="1"/>
  <c r="D57" i="7"/>
  <c r="F57" i="7" s="1"/>
  <c r="D59" i="7"/>
  <c r="F59" i="7" s="1"/>
  <c r="D56" i="7"/>
  <c r="D53" i="7"/>
  <c r="C54" i="7"/>
  <c r="I25" i="1"/>
  <c r="F39" i="7"/>
  <c r="D40" i="7"/>
  <c r="F40" i="7" s="1"/>
  <c r="F36" i="7"/>
  <c r="F37" i="7"/>
  <c r="F34" i="7"/>
  <c r="F35" i="7"/>
  <c r="F32" i="7"/>
  <c r="F33" i="7"/>
  <c r="F31" i="7"/>
  <c r="F30" i="7"/>
  <c r="C9" i="2"/>
  <c r="D24" i="7"/>
  <c r="F24" i="7" s="1"/>
  <c r="D23" i="7"/>
  <c r="F23" i="7" s="1"/>
  <c r="D22" i="7"/>
  <c r="F22" i="7" s="1"/>
  <c r="D21" i="7"/>
  <c r="F21" i="7" s="1"/>
  <c r="D19" i="7"/>
  <c r="F19" i="7" s="1"/>
  <c r="D18" i="7"/>
  <c r="F18" i="7" s="1"/>
  <c r="D17" i="7"/>
  <c r="F17" i="7" s="1"/>
  <c r="D16" i="7"/>
  <c r="F16" i="7" s="1"/>
  <c r="C15" i="7"/>
  <c r="D14" i="7"/>
  <c r="F14" i="7" s="1"/>
  <c r="D13" i="7"/>
  <c r="F13" i="7" s="1"/>
  <c r="D12" i="7"/>
  <c r="F12" i="7" s="1"/>
  <c r="D11" i="7"/>
  <c r="F11" i="7" s="1"/>
  <c r="D10" i="7"/>
  <c r="F10" i="7" s="1"/>
  <c r="D9" i="7"/>
  <c r="F9" i="7" s="1"/>
  <c r="D8" i="7"/>
  <c r="F8" i="7" s="1"/>
  <c r="D7" i="7"/>
  <c r="F7" i="7" s="1"/>
  <c r="F1220" i="2" a="1"/>
  <c r="F1220" i="2" s="1"/>
  <c r="F1219" i="2" a="1"/>
  <c r="F1219" i="2" s="1"/>
  <c r="C2" i="2"/>
  <c r="D7" i="2"/>
  <c r="C41" i="7"/>
  <c r="D29" i="7"/>
  <c r="F29" i="7" s="1"/>
  <c r="D26" i="7"/>
  <c r="F26" i="7" s="1"/>
  <c r="D34" i="5"/>
  <c r="J4" i="5" s="1"/>
  <c r="D19" i="5"/>
  <c r="D20" i="7"/>
  <c r="F20" i="7" s="1"/>
  <c r="D27" i="7"/>
  <c r="F27" i="7" s="1"/>
  <c r="C28" i="7"/>
  <c r="D25" i="7"/>
  <c r="F25" i="7" s="1"/>
  <c r="I4" i="5" l="1"/>
  <c r="O4" i="5" s="1"/>
  <c r="F56" i="7"/>
  <c r="D67" i="7"/>
  <c r="F55" i="7"/>
  <c r="F53" i="7"/>
  <c r="D54" i="7"/>
  <c r="F15" i="7"/>
  <c r="D15" i="7" s="1"/>
  <c r="F42" i="7"/>
  <c r="D41" i="7"/>
  <c r="F41" i="7"/>
  <c r="D28" i="7"/>
  <c r="F28" i="7"/>
  <c r="D8" i="2"/>
  <c r="D9" i="2" s="1"/>
  <c r="F67" i="7" l="1"/>
  <c r="F54" i="7"/>
  <c r="F7" i="2" l="1"/>
  <c r="F6" i="2" l="1"/>
  <c r="F8" i="2" l="1"/>
  <c r="F9" i="2" s="1"/>
</calcChain>
</file>

<file path=xl/comments1.xml><?xml version="1.0" encoding="utf-8"?>
<comments xmlns="http://schemas.openxmlformats.org/spreadsheetml/2006/main">
  <authors>
    <author>Guillermo</author>
  </authors>
  <commentList>
    <comment ref="D31" authorId="0">
      <text>
        <r>
          <rPr>
            <b/>
            <sz val="9"/>
            <color indexed="81"/>
            <rFont val="Tahoma"/>
            <family val="2"/>
          </rPr>
          <t>Guillermo:</t>
        </r>
        <r>
          <rPr>
            <sz val="9"/>
            <color indexed="81"/>
            <rFont val="Tahoma"/>
            <family val="2"/>
          </rPr>
          <t xml:space="preserve">
INGRESAR NUEVO PRECIO DE DISPOSICIÓN FINAL.</t>
        </r>
      </text>
    </comment>
  </commentList>
</comments>
</file>

<file path=xl/sharedStrings.xml><?xml version="1.0" encoding="utf-8"?>
<sst xmlns="http://schemas.openxmlformats.org/spreadsheetml/2006/main" count="16050" uniqueCount="2296">
  <si>
    <t>N° Ticket</t>
  </si>
  <si>
    <t>Razón Social</t>
  </si>
  <si>
    <t>Residuo</t>
  </si>
  <si>
    <t>Trinchera</t>
  </si>
  <si>
    <t>Celda N°</t>
  </si>
  <si>
    <t>Neto (kg)</t>
  </si>
  <si>
    <t>Ilustre Municipalidad de Coyhaique</t>
  </si>
  <si>
    <t>Ton</t>
  </si>
  <si>
    <t>TOTAL =</t>
  </si>
  <si>
    <t>Aguas Patagonia de Aysén S.A.</t>
  </si>
  <si>
    <t>Particulares</t>
  </si>
  <si>
    <t>Volúmenes de RSD Dispuestos en el Relleno Sanitario (Ton)</t>
  </si>
  <si>
    <t>FECHA INFORME :</t>
  </si>
  <si>
    <t>:</t>
  </si>
  <si>
    <t>R.U.T.</t>
  </si>
  <si>
    <t>DIRECCION</t>
  </si>
  <si>
    <t>CIUDAD :</t>
  </si>
  <si>
    <t>FONO</t>
  </si>
  <si>
    <t>PERIODO</t>
  </si>
  <si>
    <t>RESIDUOS SOLIDOS COYHAIQUE LTDA.</t>
  </si>
  <si>
    <t>77.647.600 - 5</t>
  </si>
  <si>
    <t>CONCESIONARIO</t>
  </si>
  <si>
    <t>Ilustre Municipalidad de Coyhaique =</t>
  </si>
  <si>
    <t>ACUMULADO MES ANTERIOR</t>
  </si>
  <si>
    <t>MES ANTERIOR</t>
  </si>
  <si>
    <t>RESUMEN MES ACTUAL</t>
  </si>
  <si>
    <t>CLIENTES  CEMARC</t>
  </si>
  <si>
    <t>Administrador RESCO :</t>
  </si>
  <si>
    <t>ACUMULADO MES ACTUAL</t>
  </si>
  <si>
    <t>Contraparte Municipio, ITS:</t>
  </si>
  <si>
    <t>Total (ton) =</t>
  </si>
  <si>
    <t>MES ACTUAL</t>
  </si>
  <si>
    <t>Toneladas</t>
  </si>
  <si>
    <t>Mayo</t>
  </si>
  <si>
    <t>Junio</t>
  </si>
  <si>
    <t>Julio</t>
  </si>
  <si>
    <t>AGOSTO</t>
  </si>
  <si>
    <t>Abril</t>
  </si>
  <si>
    <t>Enero</t>
  </si>
  <si>
    <t>Febrero</t>
  </si>
  <si>
    <t>Marzo</t>
  </si>
  <si>
    <t>PPU</t>
  </si>
  <si>
    <t>Agosto</t>
  </si>
  <si>
    <t>Monto</t>
  </si>
  <si>
    <t>%</t>
  </si>
  <si>
    <t>A Cancelar</t>
  </si>
  <si>
    <t>Acum a Marzo 2011</t>
  </si>
  <si>
    <t>Septiembre</t>
  </si>
  <si>
    <t>Octubre</t>
  </si>
  <si>
    <t xml:space="preserve">Ton </t>
  </si>
  <si>
    <t>Noviembre</t>
  </si>
  <si>
    <t>Enero 2012</t>
  </si>
  <si>
    <t>Diciembre</t>
  </si>
  <si>
    <t>AÑO 2012</t>
  </si>
  <si>
    <t>Aguas Patagonia de Aysén S.A. (Residuos Domiciliarios) =</t>
  </si>
  <si>
    <t>Total 2012</t>
  </si>
  <si>
    <t>AÑO 2011</t>
  </si>
  <si>
    <t>AÑO 2010</t>
  </si>
  <si>
    <t>Total 2011</t>
  </si>
  <si>
    <t>Total 2010</t>
  </si>
  <si>
    <t xml:space="preserve">Total Acumulado </t>
  </si>
  <si>
    <t>Fecha Texto</t>
  </si>
  <si>
    <t>Hora Texto</t>
  </si>
  <si>
    <t>RESUMEN AL MES OPERACIONAL:</t>
  </si>
  <si>
    <t>Febrero 2012</t>
  </si>
  <si>
    <t>Marzo 2012</t>
  </si>
  <si>
    <t>TOTAL A DISPOSICIÓN FINAL (Ton)</t>
  </si>
  <si>
    <t>Abril 2012</t>
  </si>
  <si>
    <t>PARTICULARES &lt; 200 Kg =</t>
  </si>
  <si>
    <t>PARTICULARES &gt; 200 Kg =</t>
  </si>
  <si>
    <t>Mayo 2012</t>
  </si>
  <si>
    <t>FECHA V°B° ITS :</t>
  </si>
  <si>
    <t>Junio 2012</t>
  </si>
  <si>
    <t>Julio 2012</t>
  </si>
  <si>
    <t>Agosto 2012</t>
  </si>
  <si>
    <t>Septiembre  2012</t>
  </si>
  <si>
    <t>Octubre 2012</t>
  </si>
  <si>
    <t>Noviembre 2012</t>
  </si>
  <si>
    <t>Diciembre 2012</t>
  </si>
  <si>
    <t>Monto $</t>
  </si>
  <si>
    <t>CONDELL 22, PISO 2 - COYHAIQUE</t>
  </si>
  <si>
    <t>SEREMI DE SALUD =</t>
  </si>
  <si>
    <t>COYHAIQUE</t>
  </si>
  <si>
    <t>AÑO 2013</t>
  </si>
  <si>
    <t>Total 2013</t>
  </si>
  <si>
    <t>Resumen Ingresos Toneladas Particulares
 Tramo Exento Menores 200 Kg (desde Mayo 2012).</t>
  </si>
  <si>
    <t>Enero 2013</t>
  </si>
  <si>
    <t>Febrero 2013</t>
  </si>
  <si>
    <t>Marzo 2013</t>
  </si>
  <si>
    <t>Abril 2013</t>
  </si>
  <si>
    <t>Mayo 2013</t>
  </si>
  <si>
    <t>Junio 2013</t>
  </si>
  <si>
    <t>Julio 2013</t>
  </si>
  <si>
    <t>Agosto 2013</t>
  </si>
  <si>
    <t>Septiembre  2013</t>
  </si>
  <si>
    <t>Octubre 2013</t>
  </si>
  <si>
    <t>Noviembre 2013</t>
  </si>
  <si>
    <t>Diciembre 2013</t>
  </si>
  <si>
    <t>COMISION AL MUNICIPIO 
(Según Contrato Concesión)</t>
  </si>
  <si>
    <t>Precio Tonelada $</t>
  </si>
  <si>
    <t>A Cancelar $</t>
  </si>
  <si>
    <t>Enero 2014</t>
  </si>
  <si>
    <t>Febrero 2014</t>
  </si>
  <si>
    <t>Marzo 2014</t>
  </si>
  <si>
    <t>Abril 2014</t>
  </si>
  <si>
    <t>Mayo 2014</t>
  </si>
  <si>
    <t>Junio 2014</t>
  </si>
  <si>
    <t>Julio 2014</t>
  </si>
  <si>
    <t>Agosto 2014</t>
  </si>
  <si>
    <t>Septiembre  2014</t>
  </si>
  <si>
    <t>Octubre 2014</t>
  </si>
  <si>
    <t>Noviembre 2014</t>
  </si>
  <si>
    <t>Diciembre 2014</t>
  </si>
  <si>
    <t>Total por Periodo</t>
  </si>
  <si>
    <t>Total Acumulado</t>
  </si>
  <si>
    <t>AÑO 2014</t>
  </si>
  <si>
    <t>Total 2014</t>
  </si>
  <si>
    <t>Verificador</t>
  </si>
  <si>
    <t>Enero 2015</t>
  </si>
  <si>
    <t>Febrero 2015</t>
  </si>
  <si>
    <t>Marzo 2015</t>
  </si>
  <si>
    <t>Abril 2015</t>
  </si>
  <si>
    <t>Mayo 2015</t>
  </si>
  <si>
    <t>Junio 2015</t>
  </si>
  <si>
    <t>Julio 2015</t>
  </si>
  <si>
    <t>Agosto 2015</t>
  </si>
  <si>
    <t>Septiembre  2015</t>
  </si>
  <si>
    <t>Octubre 2015</t>
  </si>
  <si>
    <t>Noviembre 2015</t>
  </si>
  <si>
    <t>Diciembre 2015</t>
  </si>
  <si>
    <t>TARIFA VIGENTE PERIODO QUE SE INFORMA</t>
  </si>
  <si>
    <r>
      <rPr>
        <b/>
        <sz val="11"/>
        <color rgb="FF000000"/>
        <rFont val="Calibri"/>
        <family val="2"/>
      </rPr>
      <t xml:space="preserve">Nota: </t>
    </r>
    <r>
      <rPr>
        <i/>
        <sz val="11"/>
        <color rgb="FF000000"/>
        <rFont val="Calibri"/>
        <family val="2"/>
      </rPr>
      <t>Tarifas son Reajustada en el mes de Marzo 2015, de $13.736 a $14.340.-</t>
    </r>
  </si>
  <si>
    <t>AÑO 2015</t>
  </si>
  <si>
    <t>Total 2015</t>
  </si>
  <si>
    <t>FACTURACIÓN ACUMULADA A PARTICULARES y COMISIÓN SEGÚN CONTRATO
PARA LA ILUSTRE MUNICIPALIDAD DE COYHAIQUE</t>
  </si>
  <si>
    <t>TABLA RESUMEN PARA INFORME</t>
  </si>
  <si>
    <t>TOTAL ACUMULADO</t>
  </si>
  <si>
    <t>Enero 2016</t>
  </si>
  <si>
    <t>Febrero 2016</t>
  </si>
  <si>
    <t>Marzo 2016</t>
  </si>
  <si>
    <t>Abril 2016</t>
  </si>
  <si>
    <t>Mayo 2016</t>
  </si>
  <si>
    <t>Junio 2016</t>
  </si>
  <si>
    <t>Julio 2016</t>
  </si>
  <si>
    <t>Agosto 2016</t>
  </si>
  <si>
    <t>Septiembre  2016</t>
  </si>
  <si>
    <t>Octubre 2016</t>
  </si>
  <si>
    <t>Noviembre 2016</t>
  </si>
  <si>
    <t>Diciembre 2016</t>
  </si>
  <si>
    <t>7,5%  &amp;  33%</t>
  </si>
  <si>
    <t>AÑO 2016</t>
  </si>
  <si>
    <t>Total 2016</t>
  </si>
  <si>
    <t>OSVALDO GALLARDO</t>
  </si>
  <si>
    <t>(67) 2 216325 - Móvil: 971419875</t>
  </si>
  <si>
    <t>INFORME MENSUAL DE PESAJES SERVICIO DE DISPOSICIÓN FINAL</t>
  </si>
  <si>
    <r>
      <t xml:space="preserve">Total Toneladas a Particulares
 </t>
    </r>
    <r>
      <rPr>
        <b/>
        <u/>
        <sz val="14"/>
        <color rgb="FF000000"/>
        <rFont val="Arial"/>
        <family val="2"/>
      </rPr>
      <t>&gt;</t>
    </r>
    <r>
      <rPr>
        <b/>
        <sz val="14"/>
        <color rgb="FF000000"/>
        <rFont val="Arial"/>
        <family val="2"/>
      </rPr>
      <t xml:space="preserve"> 200 Kg</t>
    </r>
  </si>
  <si>
    <t>FELIPE OYARZUN</t>
  </si>
  <si>
    <t>GHRY 92</t>
  </si>
  <si>
    <t>Domiciliarios o Similar</t>
  </si>
  <si>
    <t>Trinchera D</t>
  </si>
  <si>
    <t>DXVV 37</t>
  </si>
  <si>
    <t>TRANSPORTES GALDILCIC</t>
  </si>
  <si>
    <t>GHRY 93</t>
  </si>
  <si>
    <t>RE 1487</t>
  </si>
  <si>
    <t>SOC COMERCIAL VICHUQUEN LTDA</t>
  </si>
  <si>
    <t>HKZV 54</t>
  </si>
  <si>
    <t>SUPERMERCADO CIMARRON</t>
  </si>
  <si>
    <t>BZTD 70</t>
  </si>
  <si>
    <t>10:54:07</t>
  </si>
  <si>
    <t>WH 7599</t>
  </si>
  <si>
    <t>GWSW 32</t>
  </si>
  <si>
    <t>CRISTIAN VIDAL</t>
  </si>
  <si>
    <t>CGHB 45</t>
  </si>
  <si>
    <t xml:space="preserve">IVAN REHL INAO </t>
  </si>
  <si>
    <t>FTWT 97</t>
  </si>
  <si>
    <t xml:space="preserve">UNIVERSIDAD LOS LAGOS </t>
  </si>
  <si>
    <t>GWJF 10</t>
  </si>
  <si>
    <t>CSTD 21</t>
  </si>
  <si>
    <t>RAFAEL ANTONIO LAZEN ORELLANA</t>
  </si>
  <si>
    <t>DESECHOS FRUTAS VERDURAS</t>
  </si>
  <si>
    <t>PIEDRA DEL INDIO/RAMON VERA OJEDA</t>
  </si>
  <si>
    <t>CARTONES POLIETILENOS</t>
  </si>
  <si>
    <t>GHVS 10</t>
  </si>
  <si>
    <t>NT 2640</t>
  </si>
  <si>
    <t>HECTOR URIVE VELASQUEZ</t>
  </si>
  <si>
    <t>GHVS 11</t>
  </si>
  <si>
    <t>WL 7008</t>
  </si>
  <si>
    <t>RESIDUOS CONSTRUCCION</t>
  </si>
  <si>
    <t>AA 1122</t>
  </si>
  <si>
    <t>L.D CONSTRUCCIONES</t>
  </si>
  <si>
    <t>GHVR 99</t>
  </si>
  <si>
    <t>WV 6915</t>
  </si>
  <si>
    <t xml:space="preserve">MARTIN POLONI LAGOS </t>
  </si>
  <si>
    <t>JUAN GUILLERMO ZUÑIGA VELASQUEZ</t>
  </si>
  <si>
    <t>GXTF 83</t>
  </si>
  <si>
    <t xml:space="preserve">CONSTRUCTORA HILDA BARRIENTOS AGUILAR </t>
  </si>
  <si>
    <t>HLHG 26</t>
  </si>
  <si>
    <t>INVERSIONES SANTA ROSALIA CINCO S.A</t>
  </si>
  <si>
    <t>MARCELO ANTONIO TUREUNA CATELICAN</t>
  </si>
  <si>
    <t>CONSORCIO ICAFAL- LYD S.A.</t>
  </si>
  <si>
    <t>ND 7967</t>
  </si>
  <si>
    <t>LUIS VASQUEZ HENRIQUEZ</t>
  </si>
  <si>
    <t>DZWB 80</t>
  </si>
  <si>
    <t>COMERCIAL JUAN PANTANALLI</t>
  </si>
  <si>
    <t>CXLL 40</t>
  </si>
  <si>
    <t>HOSPITAL REGIONAL COYHAIQUE.</t>
  </si>
  <si>
    <t>SODIMAC S.A</t>
  </si>
  <si>
    <t>ZA 5249</t>
  </si>
  <si>
    <t>TRESOL LTDA. PTO. MONTT</t>
  </si>
  <si>
    <t>GTTK 34</t>
  </si>
  <si>
    <t xml:space="preserve">JUAN CARLOS MOLINA MORALES </t>
  </si>
  <si>
    <t>ZD 2900</t>
  </si>
  <si>
    <t>JOSE ANTIÑIRRE</t>
  </si>
  <si>
    <t>GGRC 91</t>
  </si>
  <si>
    <t>CUERPO MILITAR DEL TRABAJO</t>
  </si>
  <si>
    <t>CONSTRUCTORA CRISTI LTDA</t>
  </si>
  <si>
    <t>ESCOMBROS</t>
  </si>
  <si>
    <t>HFSC 33</t>
  </si>
  <si>
    <t>JUAN LUIS EDMUNDO HARO PLANZER</t>
  </si>
  <si>
    <t>BBHJ 38</t>
  </si>
  <si>
    <t xml:space="preserve">MAURICIO ALBERTO BAHAMONDE MARTINEZ </t>
  </si>
  <si>
    <t>HTHY 85</t>
  </si>
  <si>
    <t>OSVALDO IBAÑEZ TORO</t>
  </si>
  <si>
    <t>ZF 6714</t>
  </si>
  <si>
    <t xml:space="preserve">MINISTERIO OBRAS PUBLICAS </t>
  </si>
  <si>
    <t>COOP AGRICOLA Y LECHERA DE LA UNION LTDA</t>
  </si>
  <si>
    <t>DZVX 28</t>
  </si>
  <si>
    <t xml:space="preserve">GILBERTO MOLINA MORALES </t>
  </si>
  <si>
    <t>DLVZ 73</t>
  </si>
  <si>
    <t>ROLF TRAEGER</t>
  </si>
  <si>
    <t>DANIEL AEDO PAVEZ</t>
  </si>
  <si>
    <t xml:space="preserve">JONNATHAN LEMARIE AGUILAR </t>
  </si>
  <si>
    <t>CBBD 57</t>
  </si>
  <si>
    <t>AGUAS PATAGONIA S.A.</t>
  </si>
  <si>
    <t>RESIDUOS SOLIDOS PTO CISNES</t>
  </si>
  <si>
    <t>ROBERTO VALENZUELA</t>
  </si>
  <si>
    <t xml:space="preserve">GASTRONOMIA Y SPA TURISTICO COYHAIQUE </t>
  </si>
  <si>
    <t>WL 9917</t>
  </si>
  <si>
    <t xml:space="preserve">JORGE LUIS ORTIZ PEREZ </t>
  </si>
  <si>
    <t>BPXG 95</t>
  </si>
  <si>
    <t>CHRISTIAN EDUARDO MARTINO BENAVIDES</t>
  </si>
  <si>
    <t xml:space="preserve">TRANSPORTE SAN ISIDRO </t>
  </si>
  <si>
    <t>DT 2684</t>
  </si>
  <si>
    <t xml:space="preserve">VICTOR EDUARDO RAMIRERZ POZO </t>
  </si>
  <si>
    <t>GLLT 77</t>
  </si>
  <si>
    <t>RESIDUOS DE COLECTORES</t>
  </si>
  <si>
    <t>DBCW 31</t>
  </si>
  <si>
    <t>RUBEN VERA CARRASCO</t>
  </si>
  <si>
    <t>16:33:36</t>
  </si>
  <si>
    <t>CJFC 73</t>
  </si>
  <si>
    <t>CARLOS LEVIN CARIMAN</t>
  </si>
  <si>
    <t>9:05:33</t>
  </si>
  <si>
    <t>BZTC 86</t>
  </si>
  <si>
    <t>SOC. COM. I TRANS. VIDAL HNOS LTDA.</t>
  </si>
  <si>
    <t>VICENTE LUIS HERRERA DONOSO</t>
  </si>
  <si>
    <t>HFSC 46</t>
  </si>
  <si>
    <t>ERIC ERNESTO SILVA VARGAS</t>
  </si>
  <si>
    <t>HKZW 50</t>
  </si>
  <si>
    <t>CKWD 65</t>
  </si>
  <si>
    <t>NJ 5893</t>
  </si>
  <si>
    <t>CDWJ 98</t>
  </si>
  <si>
    <t>HDHT 70</t>
  </si>
  <si>
    <t>BENEDICTO RAMIREZ MUÑOZ</t>
  </si>
  <si>
    <t>DFPV 93</t>
  </si>
  <si>
    <t>ANTONIO FELICIANO CEDAS REYES</t>
  </si>
  <si>
    <t>DHJX 38</t>
  </si>
  <si>
    <t>DISTR Y COM VALLE PATAGONIA EIRL</t>
  </si>
  <si>
    <t>16:51:30</t>
  </si>
  <si>
    <t>ZF 6199</t>
  </si>
  <si>
    <t>DENIS AGUILA GONZALES</t>
  </si>
  <si>
    <t>FPYK 73</t>
  </si>
  <si>
    <t>EMILIO ALARCON LEPIO</t>
  </si>
  <si>
    <t>GYXY 78</t>
  </si>
  <si>
    <t>11:55:34</t>
  </si>
  <si>
    <t>FENATEL LTDA</t>
  </si>
  <si>
    <t>12:20:12</t>
  </si>
  <si>
    <t>HJDH 55</t>
  </si>
  <si>
    <t>JAVIER VALDES NAVARRETE</t>
  </si>
  <si>
    <t>FVJL 12</t>
  </si>
  <si>
    <t xml:space="preserve">NATIONAL OUTDOOR LEADERSHIP SCHOOL </t>
  </si>
  <si>
    <t>XB 1879</t>
  </si>
  <si>
    <t>JULIO VARGAS GALLARDO</t>
  </si>
  <si>
    <t>DHTL 58</t>
  </si>
  <si>
    <t>BRCJ 27</t>
  </si>
  <si>
    <t xml:space="preserve">JOSE HUMBERTO OYARZUN PALMA </t>
  </si>
  <si>
    <t>9:55:08</t>
  </si>
  <si>
    <t>CFVS 86</t>
  </si>
  <si>
    <t>EDISON BARRIENTOS</t>
  </si>
  <si>
    <t xml:space="preserve">GONZALO FERNANDO IBARRA </t>
  </si>
  <si>
    <t>11:24:07</t>
  </si>
  <si>
    <t>XY 9695</t>
  </si>
  <si>
    <t>JULIO MONTENEGRO GRANDON</t>
  </si>
  <si>
    <t xml:space="preserve">AUTOMOTRIZ VARONA LIMITADA </t>
  </si>
  <si>
    <t>BRBX 68</t>
  </si>
  <si>
    <t>DAVID OPAZO BARAZA</t>
  </si>
  <si>
    <t>17:12:01</t>
  </si>
  <si>
    <t>YK 5522</t>
  </si>
  <si>
    <t>SIXTO GUILLERMO  DANGL ALVAREZ</t>
  </si>
  <si>
    <t>UL 6181</t>
  </si>
  <si>
    <t>HYCB 64</t>
  </si>
  <si>
    <t>DZBD 48</t>
  </si>
  <si>
    <t xml:space="preserve">MINISTERIO DE MINERIA </t>
  </si>
  <si>
    <t>KW 3680</t>
  </si>
  <si>
    <t>PHILIPPE EDMON BOUTEILLE</t>
  </si>
  <si>
    <t>BLYV 49</t>
  </si>
  <si>
    <t>ZX 2207</t>
  </si>
  <si>
    <t>PEDRO HERMIDAS ORELLANA</t>
  </si>
  <si>
    <t>AUTO RENTAS DEL PACIFICO S.A</t>
  </si>
  <si>
    <t>JUAN ANDRES HIDALGO ALVAREZ</t>
  </si>
  <si>
    <t>EMBOTELLADORA ANDINA S.A</t>
  </si>
  <si>
    <t>SELIM ALVARADO SANDOVAL</t>
  </si>
  <si>
    <t>15:48:37</t>
  </si>
  <si>
    <t>JBXG 98</t>
  </si>
  <si>
    <t>RECASUR  LTDA</t>
  </si>
  <si>
    <t>MULTITIENDA CORONA</t>
  </si>
  <si>
    <t>GVZK 75</t>
  </si>
  <si>
    <t>JAIME IBAÑEZ ROSAS</t>
  </si>
  <si>
    <t xml:space="preserve">VICTOR MANUEL ACEVEDO RIVERA </t>
  </si>
  <si>
    <t>CORCORAN Y COMPAÑIA LTDA</t>
  </si>
  <si>
    <t>FHCJ 54</t>
  </si>
  <si>
    <t>VICTOR OMAR PEÑA ALARCON</t>
  </si>
  <si>
    <t>HKZV 74</t>
  </si>
  <si>
    <t>GKKJ 11</t>
  </si>
  <si>
    <t>MIGUEL OSCAR VIVEROS HENRIQUE</t>
  </si>
  <si>
    <t>HRDZ 55</t>
  </si>
  <si>
    <t>VG 2796</t>
  </si>
  <si>
    <t>BBTJ 97</t>
  </si>
  <si>
    <t xml:space="preserve">JUAN CARLOS LEAL REYES </t>
  </si>
  <si>
    <t>WL 7120</t>
  </si>
  <si>
    <t>SERGIO GUERRERO COCIO</t>
  </si>
  <si>
    <t>AUTOMOTORA GUIC Y CIA LTDA</t>
  </si>
  <si>
    <t>15:44:19</t>
  </si>
  <si>
    <t>GZJC 41</t>
  </si>
  <si>
    <t>LUIS OSVALDO ADAMAS BUSTOS</t>
  </si>
  <si>
    <t>FSLP 28</t>
  </si>
  <si>
    <t>LUIS NAGUIL</t>
  </si>
  <si>
    <t>FWRS 66</t>
  </si>
  <si>
    <t>RODRIGO ROSAS OVANDO</t>
  </si>
  <si>
    <t>IAN MICHAEL FARMER</t>
  </si>
  <si>
    <t>KC 6173</t>
  </si>
  <si>
    <t>10:42:20</t>
  </si>
  <si>
    <t>BWZL 77</t>
  </si>
  <si>
    <t>CORPORACION NACIONAL FORESTAL</t>
  </si>
  <si>
    <t>JOSE NAGUIL</t>
  </si>
  <si>
    <t>RODRIGO MALDONADO ZAPATA</t>
  </si>
  <si>
    <t>JOSE AEDO SANCHEZ</t>
  </si>
  <si>
    <t>UNIVER. AUSTRAL</t>
  </si>
  <si>
    <t>JUNTA NACIONAL DE JARDIN INFANTIL</t>
  </si>
  <si>
    <t xml:space="preserve">JORGE AGUILAR ILNAO </t>
  </si>
  <si>
    <t>FDFS 93</t>
  </si>
  <si>
    <t>PEDRO MANSILLA BAHAMONDE</t>
  </si>
  <si>
    <t>WK 7106</t>
  </si>
  <si>
    <t>HVCB 64</t>
  </si>
  <si>
    <t xml:space="preserve">FREDDY ATILIO  VASQUEZ BURGOS </t>
  </si>
  <si>
    <t>JBXG 15</t>
  </si>
  <si>
    <t>11:01:49</t>
  </si>
  <si>
    <t>11:05:21</t>
  </si>
  <si>
    <t>CONST.MAURICIO ALBERTO BAHAMONDE M.</t>
  </si>
  <si>
    <t>SERGIO VASQUEZ MARTINEZ</t>
  </si>
  <si>
    <t>FWWP 35</t>
  </si>
  <si>
    <t>JBXD 43</t>
  </si>
  <si>
    <t>BZTG 44</t>
  </si>
  <si>
    <t>15:51:48</t>
  </si>
  <si>
    <t>FLTG 64</t>
  </si>
  <si>
    <t>18:03:04</t>
  </si>
  <si>
    <t>ZF 8816</t>
  </si>
  <si>
    <t xml:space="preserve">CLARO VICUÑA VALENZUELA S.A </t>
  </si>
  <si>
    <t>HFSC 24</t>
  </si>
  <si>
    <t>ZENEN VASQUEZ</t>
  </si>
  <si>
    <t>9:05:48</t>
  </si>
  <si>
    <t>DFCF 91</t>
  </si>
  <si>
    <t>TRANSPORTE VALENZUELA LTDA</t>
  </si>
  <si>
    <t>CONSTRUCTORA JGV EIRL</t>
  </si>
  <si>
    <t>RL 4464</t>
  </si>
  <si>
    <t>RIGOBERTO PANICHINI MORENO</t>
  </si>
  <si>
    <t>FABIAN TOBAR RAMIREZ</t>
  </si>
  <si>
    <t>DVJP 92</t>
  </si>
  <si>
    <t>11:00:57</t>
  </si>
  <si>
    <t>LIT CARGO</t>
  </si>
  <si>
    <t>FJWF 45</t>
  </si>
  <si>
    <t>TW 3586</t>
  </si>
  <si>
    <t>CZCS 91</t>
  </si>
  <si>
    <t xml:space="preserve">ANDRES BORIS RIVERA TORRES </t>
  </si>
  <si>
    <t>17:08:37</t>
  </si>
  <si>
    <t>GONZALO TAPIA REYES</t>
  </si>
  <si>
    <t>ELADIO GONZALEZ</t>
  </si>
  <si>
    <t>11:21:21</t>
  </si>
  <si>
    <t>12:01:11</t>
  </si>
  <si>
    <t>TZ 9937</t>
  </si>
  <si>
    <t>CESAR BARRIA</t>
  </si>
  <si>
    <t>11:05:39</t>
  </si>
  <si>
    <t>SP 1410</t>
  </si>
  <si>
    <t xml:space="preserve">RODRIGO MARCELO REYES BURGOS </t>
  </si>
  <si>
    <t>HECTOR OJEDA AGUILAR</t>
  </si>
  <si>
    <t>GJRH 42</t>
  </si>
  <si>
    <t>HHGL 16</t>
  </si>
  <si>
    <t>PABLO SANCHEZ GATICA</t>
  </si>
  <si>
    <t>10:56:31</t>
  </si>
  <si>
    <t>AE 9857</t>
  </si>
  <si>
    <t xml:space="preserve">ADOLFO ENRIQUE AMPUERO AMPUERO </t>
  </si>
  <si>
    <t>12:17:46</t>
  </si>
  <si>
    <t>GZJC 91</t>
  </si>
  <si>
    <t>13:38:48</t>
  </si>
  <si>
    <t>14:51:33</t>
  </si>
  <si>
    <t>ZZ 8952</t>
  </si>
  <si>
    <t>CRISTIAN VARGAS GALLARDO</t>
  </si>
  <si>
    <t>JUAN VASQUEZ</t>
  </si>
  <si>
    <t>NU 6893</t>
  </si>
  <si>
    <t xml:space="preserve">AARON VARA CARASCO </t>
  </si>
  <si>
    <t>HLZD 83</t>
  </si>
  <si>
    <t xml:space="preserve">OSCAR SALGADO GODOY </t>
  </si>
  <si>
    <t>11:30:01</t>
  </si>
  <si>
    <t>YN 4155</t>
  </si>
  <si>
    <t>VV 3256</t>
  </si>
  <si>
    <t>BRCJ 21</t>
  </si>
  <si>
    <t xml:space="preserve">FRANCISCO EDUADO MUÑOZ GUZMAN </t>
  </si>
  <si>
    <t>BBHJ 37</t>
  </si>
  <si>
    <t>FSBV 78</t>
  </si>
  <si>
    <t xml:space="preserve">NELSSON ERIC ALARCON SOLIS </t>
  </si>
  <si>
    <t>HKFS 32</t>
  </si>
  <si>
    <t>FWWZ 95</t>
  </si>
  <si>
    <t>ONEMI</t>
  </si>
  <si>
    <t>13:06:00</t>
  </si>
  <si>
    <t>WK 6731</t>
  </si>
  <si>
    <t>16:21:21</t>
  </si>
  <si>
    <t>GLLT 47</t>
  </si>
  <si>
    <t>NK 1872</t>
  </si>
  <si>
    <t>LUIS EDUARDO ZAMORA JORQUERA</t>
  </si>
  <si>
    <t>HJSP 20</t>
  </si>
  <si>
    <t>10:52:59</t>
  </si>
  <si>
    <t>VP 6287</t>
  </si>
  <si>
    <t>VICTOR ARTEAGA ARTEAGA</t>
  </si>
  <si>
    <t>YN 6142</t>
  </si>
  <si>
    <t>NF 6067</t>
  </si>
  <si>
    <t>LEANDRO FINLEZ BARRIL</t>
  </si>
  <si>
    <t>YONATAN CASTILLO SANCHEZ</t>
  </si>
  <si>
    <t>BBSS 60</t>
  </si>
  <si>
    <t>SERGIO JAVIER HIDALGO GONZALEZ</t>
  </si>
  <si>
    <t>15:30:24</t>
  </si>
  <si>
    <t>15:58:55</t>
  </si>
  <si>
    <t>ZF 8215</t>
  </si>
  <si>
    <t>INSTITUTO FORESTAL</t>
  </si>
  <si>
    <t>GXJL 98</t>
  </si>
  <si>
    <t xml:space="preserve">VICTOR VIDAL MARTINEZ </t>
  </si>
  <si>
    <t xml:space="preserve">LUIS ALBERTO AVILA SALINAS </t>
  </si>
  <si>
    <t>WH 9793</t>
  </si>
  <si>
    <t>TRANSPORTES AT LIMITADA</t>
  </si>
  <si>
    <t>GGRC 49</t>
  </si>
  <si>
    <t>SERVICIOS Y CONS. PATRICIO AGUILA EIRL</t>
  </si>
  <si>
    <t>BSWF 18</t>
  </si>
  <si>
    <t>RAMON ANTONIO DIAZ PINO</t>
  </si>
  <si>
    <t>BD 9634</t>
  </si>
  <si>
    <t>MARCELA ANDREA DURAN ROSALES</t>
  </si>
  <si>
    <t xml:space="preserve">BRINKS S.A </t>
  </si>
  <si>
    <t>FDFV 72</t>
  </si>
  <si>
    <t xml:space="preserve">FERNANDO SEGUNDO LLANQUILEF CHUAY </t>
  </si>
  <si>
    <t>HTHY 23</t>
  </si>
  <si>
    <t>NELSON ALEJANDRO PEREZ ARRIAGADA</t>
  </si>
  <si>
    <t>CTHL 70</t>
  </si>
  <si>
    <t>CARABINEROS DE CHILE</t>
  </si>
  <si>
    <t>SKC RENTAL S.A</t>
  </si>
  <si>
    <t>DGTR 89</t>
  </si>
  <si>
    <t>12:32:48</t>
  </si>
  <si>
    <t xml:space="preserve">ROBERTO ANTONIO MATA VASQUEZ </t>
  </si>
  <si>
    <t>CCXG 15</t>
  </si>
  <si>
    <t>ABRAHAM ENRIQUE FIGUEROA GONZALEZ</t>
  </si>
  <si>
    <t>FWRT 44</t>
  </si>
  <si>
    <t xml:space="preserve">ANGEL OBANDO ORTEGA </t>
  </si>
  <si>
    <t>MANUEL CHAURA ANGEL</t>
  </si>
  <si>
    <t>DI 2684</t>
  </si>
  <si>
    <t>10:33:33</t>
  </si>
  <si>
    <t>CWZH 80</t>
  </si>
  <si>
    <t>JUAN MUTTEL MARQUEZ</t>
  </si>
  <si>
    <t>FRBW 11</t>
  </si>
  <si>
    <t>12:41:38</t>
  </si>
  <si>
    <t xml:space="preserve">ABDON VIDAL HERRERA </t>
  </si>
  <si>
    <t>NT 1536</t>
  </si>
  <si>
    <t>16:20:16</t>
  </si>
  <si>
    <t>JANS FOITZICK ALMONACID</t>
  </si>
  <si>
    <t>ESTEFANO SOBARZO SILVA</t>
  </si>
  <si>
    <t>10:32:28</t>
  </si>
  <si>
    <t>CONSORCIO ICAFAL-LD S.A</t>
  </si>
  <si>
    <t>TK 2719</t>
  </si>
  <si>
    <t>16:58:09</t>
  </si>
  <si>
    <t>ZS 3032</t>
  </si>
  <si>
    <t>FTWV 99</t>
  </si>
  <si>
    <t>HDHJ 82</t>
  </si>
  <si>
    <t xml:space="preserve">ABDON ULISES MUÑOZ REYES </t>
  </si>
  <si>
    <t>ZE 8522</t>
  </si>
  <si>
    <t>Z 4895</t>
  </si>
  <si>
    <t>CFVF 36</t>
  </si>
  <si>
    <t>MODINGER HERMANOS SA</t>
  </si>
  <si>
    <t>BVTH 21</t>
  </si>
  <si>
    <t>15:29:49</t>
  </si>
  <si>
    <t>15:54:56</t>
  </si>
  <si>
    <t>BKJS 40</t>
  </si>
  <si>
    <t>CRISTIAN QUIJADA FUENZALIDA</t>
  </si>
  <si>
    <t>FWRS 96</t>
  </si>
  <si>
    <t>VICTOR PEREZ LAGOS</t>
  </si>
  <si>
    <t>16:07:37</t>
  </si>
  <si>
    <t>OMERO MATURANA</t>
  </si>
  <si>
    <t>12:27:45</t>
  </si>
  <si>
    <t>13:00:26</t>
  </si>
  <si>
    <t>28/01/2017</t>
  </si>
  <si>
    <t>21:09:13</t>
  </si>
  <si>
    <t>31/01/2017</t>
  </si>
  <si>
    <t>21:08:54</t>
  </si>
  <si>
    <t>20:27:53</t>
  </si>
  <si>
    <t>19:50:21</t>
  </si>
  <si>
    <t>19:09:19</t>
  </si>
  <si>
    <t>18:49:16</t>
  </si>
  <si>
    <t>19:05:49</t>
  </si>
  <si>
    <t>ZB 7956</t>
  </si>
  <si>
    <t>MAURICIO MARAGAÑO GUERRERO</t>
  </si>
  <si>
    <t>18:19:18</t>
  </si>
  <si>
    <t>18:08:26</t>
  </si>
  <si>
    <t>17:16:30</t>
  </si>
  <si>
    <t>BT 2254</t>
  </si>
  <si>
    <t>MANUEL PEÑA EARRIENTOS</t>
  </si>
  <si>
    <t>18:19:09</t>
  </si>
  <si>
    <t>17:12:38</t>
  </si>
  <si>
    <t>17:06:39</t>
  </si>
  <si>
    <t>16:58:29</t>
  </si>
  <si>
    <t>16:59:01</t>
  </si>
  <si>
    <t>BD 1964</t>
  </si>
  <si>
    <t>DELICIA ABERLINDA SOTO RIVAS</t>
  </si>
  <si>
    <t>16:25:59</t>
  </si>
  <si>
    <t>16:21:28</t>
  </si>
  <si>
    <t>BL 7477</t>
  </si>
  <si>
    <t>LUCIO MUÑOZ OJEDA</t>
  </si>
  <si>
    <t>16:18:08</t>
  </si>
  <si>
    <t>16:12:51</t>
  </si>
  <si>
    <t>16:15:48</t>
  </si>
  <si>
    <t>16:00:19</t>
  </si>
  <si>
    <t>16:45:18</t>
  </si>
  <si>
    <t xml:space="preserve">GERARDO POBLETE </t>
  </si>
  <si>
    <t>15:53:37</t>
  </si>
  <si>
    <t>BSPR 57</t>
  </si>
  <si>
    <t>JORGE MANSILLA MAYORGA</t>
  </si>
  <si>
    <t>15:47:26</t>
  </si>
  <si>
    <t>15:30:34</t>
  </si>
  <si>
    <t>VICTOR ALEJANDRO BARRIA MUÑOZ</t>
  </si>
  <si>
    <t>15:22:56</t>
  </si>
  <si>
    <t>FPHS 65</t>
  </si>
  <si>
    <t xml:space="preserve">LUIS MORAGA VALENZUELA </t>
  </si>
  <si>
    <t>15:45:07</t>
  </si>
  <si>
    <t>14:54:48</t>
  </si>
  <si>
    <t>14:23:29</t>
  </si>
  <si>
    <t>13:27:57</t>
  </si>
  <si>
    <t>13:20:02</t>
  </si>
  <si>
    <t>13:21:30</t>
  </si>
  <si>
    <t>12:54:09</t>
  </si>
  <si>
    <t>12:52:36</t>
  </si>
  <si>
    <t>KY 5620</t>
  </si>
  <si>
    <t>13:16:25</t>
  </si>
  <si>
    <t>12:40:33</t>
  </si>
  <si>
    <t>BVLL 22</t>
  </si>
  <si>
    <t>12:31:33</t>
  </si>
  <si>
    <t>12:18:43</t>
  </si>
  <si>
    <t>11:55:02</t>
  </si>
  <si>
    <t>11:41:09</t>
  </si>
  <si>
    <t>12:19:37</t>
  </si>
  <si>
    <t>11:25:26</t>
  </si>
  <si>
    <t>11:05:40</t>
  </si>
  <si>
    <t>10:42:54</t>
  </si>
  <si>
    <t>10:41:12</t>
  </si>
  <si>
    <t>FJHD 19</t>
  </si>
  <si>
    <t>10:23:21</t>
  </si>
  <si>
    <t>10:26:50</t>
  </si>
  <si>
    <t>10:03:36</t>
  </si>
  <si>
    <t>9:59:02</t>
  </si>
  <si>
    <t>EJTO319</t>
  </si>
  <si>
    <t>10:34:36</t>
  </si>
  <si>
    <t>10:01:46</t>
  </si>
  <si>
    <t>9:54:28</t>
  </si>
  <si>
    <t>9:43:17</t>
  </si>
  <si>
    <t>9:30:11</t>
  </si>
  <si>
    <t>30/01/2017</t>
  </si>
  <si>
    <t>22:00:41</t>
  </si>
  <si>
    <t>21:20:15</t>
  </si>
  <si>
    <t>19:02:56</t>
  </si>
  <si>
    <t>18:52:03</t>
  </si>
  <si>
    <t>19:00:02</t>
  </si>
  <si>
    <t>17:48:00</t>
  </si>
  <si>
    <t>17:19:05</t>
  </si>
  <si>
    <t>RX 6325</t>
  </si>
  <si>
    <t>REGIMIENTO 14 AYSEN</t>
  </si>
  <si>
    <t>16:46:46</t>
  </si>
  <si>
    <t>16:39:58</t>
  </si>
  <si>
    <t>XL 4349</t>
  </si>
  <si>
    <t>16:28:10</t>
  </si>
  <si>
    <t>16:32:12</t>
  </si>
  <si>
    <t>PL 7477</t>
  </si>
  <si>
    <t>16:18:42</t>
  </si>
  <si>
    <t>15:54:28</t>
  </si>
  <si>
    <t>15:55:10</t>
  </si>
  <si>
    <t>15:48:50</t>
  </si>
  <si>
    <t>15:48:06</t>
  </si>
  <si>
    <t>15:26:52</t>
  </si>
  <si>
    <t>16:10:25</t>
  </si>
  <si>
    <t>14:59:10</t>
  </si>
  <si>
    <t>DZWB 67</t>
  </si>
  <si>
    <t xml:space="preserve">HERNAN ELICER ELIZALDE VALENZUELA </t>
  </si>
  <si>
    <t>14:47:47</t>
  </si>
  <si>
    <t>14:21:40</t>
  </si>
  <si>
    <t>13:56:29</t>
  </si>
  <si>
    <t>13:42:25</t>
  </si>
  <si>
    <t>13:39:55</t>
  </si>
  <si>
    <t>13:39:40</t>
  </si>
  <si>
    <t>13:13:06</t>
  </si>
  <si>
    <t>12:45:13</t>
  </si>
  <si>
    <t>ZE 8572</t>
  </si>
  <si>
    <t xml:space="preserve">SEBASTIAN ANTONIO RIVERA NAHUELQUIN </t>
  </si>
  <si>
    <t>12:39:51</t>
  </si>
  <si>
    <t>12:46:12</t>
  </si>
  <si>
    <t>12:29:02</t>
  </si>
  <si>
    <t>12:07:21</t>
  </si>
  <si>
    <t>12:07:42</t>
  </si>
  <si>
    <t>XN 4349</t>
  </si>
  <si>
    <t>12:03:43</t>
  </si>
  <si>
    <t>FTWR 42</t>
  </si>
  <si>
    <t>PEDRO EDUARDO CATALAN ALARCON</t>
  </si>
  <si>
    <t>11:47:11</t>
  </si>
  <si>
    <t>11:46:41</t>
  </si>
  <si>
    <t>11:33:57</t>
  </si>
  <si>
    <t>11:21:10</t>
  </si>
  <si>
    <t>11:21:46</t>
  </si>
  <si>
    <t>11:16:09</t>
  </si>
  <si>
    <t>11:20:22</t>
  </si>
  <si>
    <t>10:47:59</t>
  </si>
  <si>
    <t>10:37:50</t>
  </si>
  <si>
    <t>10:46:30</t>
  </si>
  <si>
    <t>10:31:37</t>
  </si>
  <si>
    <t>10:20:31</t>
  </si>
  <si>
    <t>10:14:11</t>
  </si>
  <si>
    <t>9:32:35</t>
  </si>
  <si>
    <t>9:15:06</t>
  </si>
  <si>
    <t>9:24:36</t>
  </si>
  <si>
    <t>9:10:37</t>
  </si>
  <si>
    <t>FYSG 67</t>
  </si>
  <si>
    <t xml:space="preserve">JULIO HERNAN BRAVO </t>
  </si>
  <si>
    <t>16:34:33</t>
  </si>
  <si>
    <t>16:40:42</t>
  </si>
  <si>
    <t>DSYZ 34</t>
  </si>
  <si>
    <t xml:space="preserve">LORENZO AVILEZ RUBILAR </t>
  </si>
  <si>
    <t>16:22:58</t>
  </si>
  <si>
    <t>16:03:20</t>
  </si>
  <si>
    <t>15:46:26</t>
  </si>
  <si>
    <t>FDFR 50</t>
  </si>
  <si>
    <t>JAVIER ENRIQUE VILLALOBOS SANTOS</t>
  </si>
  <si>
    <t>16:23:12</t>
  </si>
  <si>
    <t>HKZV 35</t>
  </si>
  <si>
    <t>RIGOBERTO ALBERTO ULLOA ALTAMIRANO</t>
  </si>
  <si>
    <t>15:23:57</t>
  </si>
  <si>
    <t>HYBW 93</t>
  </si>
  <si>
    <t xml:space="preserve">LUIS VLADILO VASQUEZ </t>
  </si>
  <si>
    <t>15:15:50</t>
  </si>
  <si>
    <t>15:08:58</t>
  </si>
  <si>
    <t>13:59:54</t>
  </si>
  <si>
    <t>13:43:35</t>
  </si>
  <si>
    <t>13:45:01</t>
  </si>
  <si>
    <t>HYBW 17</t>
  </si>
  <si>
    <t>RENE ARCADIO OSORIO CALISTO</t>
  </si>
  <si>
    <t>13:26:15</t>
  </si>
  <si>
    <t>13:16:47</t>
  </si>
  <si>
    <t>12:53:12</t>
  </si>
  <si>
    <t>DRYP 14</t>
  </si>
  <si>
    <t xml:space="preserve">BORIS VARAS NORAMBUENA </t>
  </si>
  <si>
    <t>12:49:22</t>
  </si>
  <si>
    <t>13:10:19</t>
  </si>
  <si>
    <t>12:27:51</t>
  </si>
  <si>
    <t>ZD 2929</t>
  </si>
  <si>
    <t>HECTOR CARCAMO REYES</t>
  </si>
  <si>
    <t>12:37:01</t>
  </si>
  <si>
    <t>12:36:40</t>
  </si>
  <si>
    <t>12:36:15</t>
  </si>
  <si>
    <t>12:22:09</t>
  </si>
  <si>
    <t>12:19:57</t>
  </si>
  <si>
    <t>CLFG 84</t>
  </si>
  <si>
    <t>CLAUDIO CORREA BARAHONA</t>
  </si>
  <si>
    <t>15:48:33</t>
  </si>
  <si>
    <t>11:57:56</t>
  </si>
  <si>
    <t>12:13:22</t>
  </si>
  <si>
    <t>FSPB 89</t>
  </si>
  <si>
    <t>JUAN ANTONIO FUENTES MANCILLA</t>
  </si>
  <si>
    <t>11:54:54</t>
  </si>
  <si>
    <t>11:49:53</t>
  </si>
  <si>
    <t>11:45:31</t>
  </si>
  <si>
    <t>JDKJ 80</t>
  </si>
  <si>
    <t>11:45:10</t>
  </si>
  <si>
    <t>CBLL 92</t>
  </si>
  <si>
    <t>11:35:20</t>
  </si>
  <si>
    <t>FZHJ 16</t>
  </si>
  <si>
    <t>FRANCICO JAVIER MUÑOZ PALMA</t>
  </si>
  <si>
    <t>11:30:27</t>
  </si>
  <si>
    <t>PW 3547</t>
  </si>
  <si>
    <t>JUAN PINILLA PEREZ</t>
  </si>
  <si>
    <t>11:17:31</t>
  </si>
  <si>
    <t>11:12:54</t>
  </si>
  <si>
    <t>AE 9851</t>
  </si>
  <si>
    <t>11:12:10</t>
  </si>
  <si>
    <t>FHCG 89</t>
  </si>
  <si>
    <t>RAMON MALDONADO CASANOVA</t>
  </si>
  <si>
    <t>DZVS 52</t>
  </si>
  <si>
    <t>10:09:40</t>
  </si>
  <si>
    <t>9:52:07</t>
  </si>
  <si>
    <t>9:30:26</t>
  </si>
  <si>
    <t>9:22:36</t>
  </si>
  <si>
    <t>10:09:54</t>
  </si>
  <si>
    <t>8:35:09</t>
  </si>
  <si>
    <t>C XLL 4</t>
  </si>
  <si>
    <t>8:34:40</t>
  </si>
  <si>
    <t>27/01/2017</t>
  </si>
  <si>
    <t>21:33:01</t>
  </si>
  <si>
    <t>21:12:09</t>
  </si>
  <si>
    <t>17:49:53</t>
  </si>
  <si>
    <t>BDZF 20</t>
  </si>
  <si>
    <t>17:42:53</t>
  </si>
  <si>
    <t>17:41:22</t>
  </si>
  <si>
    <t>17:45:40</t>
  </si>
  <si>
    <t>17:16:25</t>
  </si>
  <si>
    <t>17:05:37</t>
  </si>
  <si>
    <t>17:06:02</t>
  </si>
  <si>
    <t>16:01:23</t>
  </si>
  <si>
    <t>16:23:11</t>
  </si>
  <si>
    <t>16:01:11</t>
  </si>
  <si>
    <t>KD 7221</t>
  </si>
  <si>
    <t xml:space="preserve">CLODOMIRO LEVICOY LAVIN </t>
  </si>
  <si>
    <t>15:59:52</t>
  </si>
  <si>
    <t>15:13:43</t>
  </si>
  <si>
    <t>15:17:48</t>
  </si>
  <si>
    <t>HFTC 33</t>
  </si>
  <si>
    <t>15:03:24</t>
  </si>
  <si>
    <t>PC 8397</t>
  </si>
  <si>
    <t>RICARDO ESTABAN MUÑOZ AGUIRRE</t>
  </si>
  <si>
    <t>15:06:57</t>
  </si>
  <si>
    <t>14:43:36</t>
  </si>
  <si>
    <t>VV 3254</t>
  </si>
  <si>
    <t>14:36:00</t>
  </si>
  <si>
    <t>14:39:01</t>
  </si>
  <si>
    <t>14:32:16</t>
  </si>
  <si>
    <t>13:55:31</t>
  </si>
  <si>
    <t>13:46:34</t>
  </si>
  <si>
    <t>VE 9952</t>
  </si>
  <si>
    <t>SOCIEDAD COMERCIAL Y DE TRANSPORTE GOVAN</t>
  </si>
  <si>
    <t>13:42:18</t>
  </si>
  <si>
    <t>CFVR 20</t>
  </si>
  <si>
    <t xml:space="preserve">JULIO HERNAN CHIGUAY SANHUEZA </t>
  </si>
  <si>
    <t>13:24:03</t>
  </si>
  <si>
    <t>13:01:27</t>
  </si>
  <si>
    <t>13:00:56</t>
  </si>
  <si>
    <t>12:22:40</t>
  </si>
  <si>
    <t>12:06:44</t>
  </si>
  <si>
    <t>KT 2255</t>
  </si>
  <si>
    <t>HUGO ARAYA ALVAREZ</t>
  </si>
  <si>
    <t>11:53:12</t>
  </si>
  <si>
    <t>NG 4226</t>
  </si>
  <si>
    <t>11:48:00</t>
  </si>
  <si>
    <t>11:43:55</t>
  </si>
  <si>
    <t>11:19:32</t>
  </si>
  <si>
    <t>11:17:38</t>
  </si>
  <si>
    <t>11:01:23</t>
  </si>
  <si>
    <t>11:00:39</t>
  </si>
  <si>
    <t>10:53:12</t>
  </si>
  <si>
    <t>10:48:23</t>
  </si>
  <si>
    <t>10:25:39</t>
  </si>
  <si>
    <t>10:26:40</t>
  </si>
  <si>
    <t>11:09:19</t>
  </si>
  <si>
    <t>10:13:40</t>
  </si>
  <si>
    <t>26/01/2017</t>
  </si>
  <si>
    <t>21:11:49</t>
  </si>
  <si>
    <t>18:55:39</t>
  </si>
  <si>
    <t>ZT 4845</t>
  </si>
  <si>
    <t>18:34:22</t>
  </si>
  <si>
    <t>18:35:13</t>
  </si>
  <si>
    <t>18:15:54</t>
  </si>
  <si>
    <t>BD 2986</t>
  </si>
  <si>
    <t>FERNANDO ABRAHAM PAREDES VARGAS</t>
  </si>
  <si>
    <t>18:04:56</t>
  </si>
  <si>
    <t>DXVX 88</t>
  </si>
  <si>
    <t>18:14:42</t>
  </si>
  <si>
    <t>HSLZ 70</t>
  </si>
  <si>
    <t xml:space="preserve">ARISTIDES CONCHA </t>
  </si>
  <si>
    <t>17:46:15</t>
  </si>
  <si>
    <t>17:45:12</t>
  </si>
  <si>
    <t>BD 9884</t>
  </si>
  <si>
    <t>PATRICIO TOLEDO MELLADO</t>
  </si>
  <si>
    <t>17:28:42</t>
  </si>
  <si>
    <t>17:23:01</t>
  </si>
  <si>
    <t>17:06:05</t>
  </si>
  <si>
    <t>17:02:44</t>
  </si>
  <si>
    <t>DRHC 31</t>
  </si>
  <si>
    <t xml:space="preserve">JORGE ANTONIO ALTAMIRANO ALVARADO </t>
  </si>
  <si>
    <t>16:51:43</t>
  </si>
  <si>
    <t>DJCX 89</t>
  </si>
  <si>
    <t>16:35:08</t>
  </si>
  <si>
    <t>WF 6543</t>
  </si>
  <si>
    <t>ZOLKA MORENO SANDOVAL</t>
  </si>
  <si>
    <t>16:29:21</t>
  </si>
  <si>
    <t>RX 2499</t>
  </si>
  <si>
    <t>16:28:38</t>
  </si>
  <si>
    <t>16:26:19</t>
  </si>
  <si>
    <t>DSTD 21</t>
  </si>
  <si>
    <t>16:39:04</t>
  </si>
  <si>
    <t>16:21:18</t>
  </si>
  <si>
    <t>16:17:41</t>
  </si>
  <si>
    <t>FJRG 39</t>
  </si>
  <si>
    <t>INTENDENCIA REGIONAL AYSEN</t>
  </si>
  <si>
    <t>NEUMATICOS</t>
  </si>
  <si>
    <t>16:12:57</t>
  </si>
  <si>
    <t>17:08:52</t>
  </si>
  <si>
    <t>15:21:02</t>
  </si>
  <si>
    <t>15:14:51</t>
  </si>
  <si>
    <t>15:12:27</t>
  </si>
  <si>
    <t>15:07:04</t>
  </si>
  <si>
    <t>14:55:41</t>
  </si>
  <si>
    <t>LD 4802</t>
  </si>
  <si>
    <t>SIGISFREDO PERALTA ALVAREZ</t>
  </si>
  <si>
    <t>14:34:53</t>
  </si>
  <si>
    <t>BMHC 55</t>
  </si>
  <si>
    <t xml:space="preserve">LUIS ANTUNES VALERIO </t>
  </si>
  <si>
    <t>14:34:13</t>
  </si>
  <si>
    <t>14:31:14</t>
  </si>
  <si>
    <t>14:03:24</t>
  </si>
  <si>
    <t>14:00:18</t>
  </si>
  <si>
    <t>13:54:10</t>
  </si>
  <si>
    <t>13:42:56</t>
  </si>
  <si>
    <t>CFBS 86</t>
  </si>
  <si>
    <t>12:23:54</t>
  </si>
  <si>
    <t>GVZJ 84</t>
  </si>
  <si>
    <t>ENZO PAREDES NAHUELQUIN</t>
  </si>
  <si>
    <t>12:30:07</t>
  </si>
  <si>
    <t>12:09:15</t>
  </si>
  <si>
    <t>12:02:40</t>
  </si>
  <si>
    <t>11:46:16</t>
  </si>
  <si>
    <t>11:49:57</t>
  </si>
  <si>
    <t>FBJR 12</t>
  </si>
  <si>
    <t>SERGIO VARGAS</t>
  </si>
  <si>
    <t>11:22:02</t>
  </si>
  <si>
    <t>YX 4133</t>
  </si>
  <si>
    <t xml:space="preserve">ROBERTO JINENEZ DELGADO </t>
  </si>
  <si>
    <t>11:16:54</t>
  </si>
  <si>
    <t>11:20:31</t>
  </si>
  <si>
    <t>11:08:47</t>
  </si>
  <si>
    <t>10:58:46</t>
  </si>
  <si>
    <t>11:09:50</t>
  </si>
  <si>
    <t>HKGF 54</t>
  </si>
  <si>
    <t>10:06:02</t>
  </si>
  <si>
    <t>9:55:56</t>
  </si>
  <si>
    <t>DBBF 86</t>
  </si>
  <si>
    <t>9:52:28</t>
  </si>
  <si>
    <t>9:26:59</t>
  </si>
  <si>
    <t>25/01/2017</t>
  </si>
  <si>
    <t>21:14:36</t>
  </si>
  <si>
    <t>20:44:04</t>
  </si>
  <si>
    <t>19:05:06</t>
  </si>
  <si>
    <t>18:39:56</t>
  </si>
  <si>
    <t>18:34:17</t>
  </si>
  <si>
    <t>RJ 2437</t>
  </si>
  <si>
    <t>JORGE MARTIN KNABE MANSILLA</t>
  </si>
  <si>
    <t>18:33:03</t>
  </si>
  <si>
    <t>SG 2114</t>
  </si>
  <si>
    <t>18:01:42</t>
  </si>
  <si>
    <t>17:41:41</t>
  </si>
  <si>
    <t>17:42:29</t>
  </si>
  <si>
    <t>FBFD 47</t>
  </si>
  <si>
    <t>PABLO ANDRES VALLEJOS VALLEJOS</t>
  </si>
  <si>
    <t>16:58:43</t>
  </si>
  <si>
    <t>16:51:19</t>
  </si>
  <si>
    <t>16:47:22</t>
  </si>
  <si>
    <t>16:41:55</t>
  </si>
  <si>
    <t>16:45:39</t>
  </si>
  <si>
    <t>16:38:45</t>
  </si>
  <si>
    <t>16:22:32</t>
  </si>
  <si>
    <t>16:01:37</t>
  </si>
  <si>
    <t>HXVT 56</t>
  </si>
  <si>
    <t>RODRIGO BAHAMONDE CARRILLO</t>
  </si>
  <si>
    <t>15:57:49</t>
  </si>
  <si>
    <t>15:06:27</t>
  </si>
  <si>
    <t>14:47:34</t>
  </si>
  <si>
    <t>14:33:49</t>
  </si>
  <si>
    <t>14:18:51</t>
  </si>
  <si>
    <t>13:45:36</t>
  </si>
  <si>
    <t>13:10:53</t>
  </si>
  <si>
    <t>13:00:39</t>
  </si>
  <si>
    <t>13:01:45</t>
  </si>
  <si>
    <t>13:37:02</t>
  </si>
  <si>
    <t>12:41:59</t>
  </si>
  <si>
    <t>12:39:47</t>
  </si>
  <si>
    <t>12:34:10</t>
  </si>
  <si>
    <t>HCLZ 70</t>
  </si>
  <si>
    <t>ARISTIDES ZAPATA</t>
  </si>
  <si>
    <t>14:23:28</t>
  </si>
  <si>
    <t>DK 4719</t>
  </si>
  <si>
    <t>JOSE GUILLERMO GUSMAN DENIS</t>
  </si>
  <si>
    <t>12:27:55</t>
  </si>
  <si>
    <t>12:16:44</t>
  </si>
  <si>
    <t>12:04:16</t>
  </si>
  <si>
    <t>11:42:30</t>
  </si>
  <si>
    <t>DFDC 19</t>
  </si>
  <si>
    <t xml:space="preserve">VICTOR CARE URRUTIA </t>
  </si>
  <si>
    <t>12:18:04</t>
  </si>
  <si>
    <t>11:15:58</t>
  </si>
  <si>
    <t>11:04:24</t>
  </si>
  <si>
    <t>FHCK 63</t>
  </si>
  <si>
    <t>JUAN ANTONIO CALDERON LAVADO</t>
  </si>
  <si>
    <t>10:59:43</t>
  </si>
  <si>
    <t>10:43:43</t>
  </si>
  <si>
    <t>10:20:37</t>
  </si>
  <si>
    <t>10:07:47</t>
  </si>
  <si>
    <t>10:00:10</t>
  </si>
  <si>
    <t>9:51:34</t>
  </si>
  <si>
    <t>FHCH 94</t>
  </si>
  <si>
    <t xml:space="preserve">MINISTERIO DE PLANIFICACION </t>
  </si>
  <si>
    <t>9:23:25</t>
  </si>
  <si>
    <t>DSBZ 21</t>
  </si>
  <si>
    <t>9:18:17</t>
  </si>
  <si>
    <t>9:15:38</t>
  </si>
  <si>
    <t>24/01/2017</t>
  </si>
  <si>
    <t>21:23:40</t>
  </si>
  <si>
    <t>21:16:35</t>
  </si>
  <si>
    <t>JDXH 63</t>
  </si>
  <si>
    <t>FRANCISCO VENEGAS PALMA</t>
  </si>
  <si>
    <t>18:52:56</t>
  </si>
  <si>
    <t>18:53:59</t>
  </si>
  <si>
    <t>18:30:14</t>
  </si>
  <si>
    <t>18:49:34</t>
  </si>
  <si>
    <t>18:28:04</t>
  </si>
  <si>
    <t>18:17:57</t>
  </si>
  <si>
    <t>18:08:44</t>
  </si>
  <si>
    <t>17:45:22</t>
  </si>
  <si>
    <t>FDFT 76</t>
  </si>
  <si>
    <t xml:space="preserve">CRISTIAN ALEX CUYUL ALARCON </t>
  </si>
  <si>
    <t>17:49:29</t>
  </si>
  <si>
    <t>RX 7674</t>
  </si>
  <si>
    <t>ISS FACILITY SERVICES S.A</t>
  </si>
  <si>
    <t>17:44:45</t>
  </si>
  <si>
    <t>HXVW 93</t>
  </si>
  <si>
    <t>17:42:20</t>
  </si>
  <si>
    <t>17:19:40</t>
  </si>
  <si>
    <t>16:37:04</t>
  </si>
  <si>
    <t>16:35:17</t>
  </si>
  <si>
    <t>16:28:44</t>
  </si>
  <si>
    <t>DPFS 84</t>
  </si>
  <si>
    <t>16:17:31</t>
  </si>
  <si>
    <t>16:14:18</t>
  </si>
  <si>
    <t>16:04:06</t>
  </si>
  <si>
    <t>15:58:39</t>
  </si>
  <si>
    <t>TWYH 33</t>
  </si>
  <si>
    <t>IAN VALDEBENITO LOPEZ</t>
  </si>
  <si>
    <t>15:53:31</t>
  </si>
  <si>
    <t>15:49:02</t>
  </si>
  <si>
    <t>15:30:21</t>
  </si>
  <si>
    <t>15:11:17</t>
  </si>
  <si>
    <t>16:25:58</t>
  </si>
  <si>
    <t>BW 6535</t>
  </si>
  <si>
    <t>MARCOS REYES AZOCAR</t>
  </si>
  <si>
    <t>14:32:06</t>
  </si>
  <si>
    <t>DDKH 60</t>
  </si>
  <si>
    <t>DANILO ENRIQUE SALINAS FRIVOLA</t>
  </si>
  <si>
    <t>14:10:43</t>
  </si>
  <si>
    <t>13:14:28</t>
  </si>
  <si>
    <t>12:45:31</t>
  </si>
  <si>
    <t>12:47:45</t>
  </si>
  <si>
    <t>12:56:20</t>
  </si>
  <si>
    <t>12:38:41</t>
  </si>
  <si>
    <t>12:37:13</t>
  </si>
  <si>
    <t>HYBY 89</t>
  </si>
  <si>
    <t>ROBINSON ANSELMO PRAT JARAMILLO</t>
  </si>
  <si>
    <t>12:39:37</t>
  </si>
  <si>
    <t>NT 8967</t>
  </si>
  <si>
    <t>13:06:40</t>
  </si>
  <si>
    <t>12:33:43</t>
  </si>
  <si>
    <t>11:42:03</t>
  </si>
  <si>
    <t>11:17:55</t>
  </si>
  <si>
    <t>MARCO ANTONIO HARO ROJAS</t>
  </si>
  <si>
    <t>11:12:59</t>
  </si>
  <si>
    <t>10:35:04</t>
  </si>
  <si>
    <t>NE 8652</t>
  </si>
  <si>
    <t>10:04:17</t>
  </si>
  <si>
    <t>10:06:21</t>
  </si>
  <si>
    <t>9:46:14</t>
  </si>
  <si>
    <t>9:57:58</t>
  </si>
  <si>
    <t>9:14:05</t>
  </si>
  <si>
    <t>23/01/2017</t>
  </si>
  <si>
    <t>21:40:46</t>
  </si>
  <si>
    <t>21:24:52</t>
  </si>
  <si>
    <t>21:16:14</t>
  </si>
  <si>
    <t>18:48:59</t>
  </si>
  <si>
    <t>18:51:54</t>
  </si>
  <si>
    <t>18:27:37</t>
  </si>
  <si>
    <t>17:58:18</t>
  </si>
  <si>
    <t>17:16:06</t>
  </si>
  <si>
    <t>DPDX 34</t>
  </si>
  <si>
    <t>DANIEL MANCILLA RUIZ</t>
  </si>
  <si>
    <t>17:12:39</t>
  </si>
  <si>
    <t>17:08:40</t>
  </si>
  <si>
    <t>17:20:53</t>
  </si>
  <si>
    <t>XBXG 15</t>
  </si>
  <si>
    <t>17:07:25</t>
  </si>
  <si>
    <t>HJDH 63</t>
  </si>
  <si>
    <t xml:space="preserve">ORLANDO FIGUEROA GOMEZ </t>
  </si>
  <si>
    <t>16:58:06</t>
  </si>
  <si>
    <t>16:44:53</t>
  </si>
  <si>
    <t>16:27:06</t>
  </si>
  <si>
    <t>16:29:53</t>
  </si>
  <si>
    <t>16:10:17</t>
  </si>
  <si>
    <t>16:16:22</t>
  </si>
  <si>
    <t>16:03:59</t>
  </si>
  <si>
    <t>15:45:57</t>
  </si>
  <si>
    <t>RX 6375</t>
  </si>
  <si>
    <t>16:03:44</t>
  </si>
  <si>
    <t>15:40:49</t>
  </si>
  <si>
    <t>15:21:42</t>
  </si>
  <si>
    <t>BCJH 95</t>
  </si>
  <si>
    <t>SIXTO ARMANDO VERA CARRASCO</t>
  </si>
  <si>
    <t>15:27:12</t>
  </si>
  <si>
    <t>NT 6987</t>
  </si>
  <si>
    <t>JUAN LUIS VASQUEZ CARDENAS</t>
  </si>
  <si>
    <t>15:56:36</t>
  </si>
  <si>
    <t>15:13:00</t>
  </si>
  <si>
    <t>15:06:11</t>
  </si>
  <si>
    <t>14:41:19</t>
  </si>
  <si>
    <t>JDXK 75</t>
  </si>
  <si>
    <t>ALBERTO RODRIGO ROSALES PASCHUAN</t>
  </si>
  <si>
    <t>14:59:38</t>
  </si>
  <si>
    <t>13:23:24</t>
  </si>
  <si>
    <t>12:54:46</t>
  </si>
  <si>
    <t>13:03:21</t>
  </si>
  <si>
    <t>12:48:00</t>
  </si>
  <si>
    <t>GCBK 29</t>
  </si>
  <si>
    <t>12:43:19</t>
  </si>
  <si>
    <t>12:40:57</t>
  </si>
  <si>
    <t>12:44:30</t>
  </si>
  <si>
    <t>12:39:13</t>
  </si>
  <si>
    <t>12:35:31</t>
  </si>
  <si>
    <t>CCHB 65</t>
  </si>
  <si>
    <t>12:33:28</t>
  </si>
  <si>
    <t>12:29:01</t>
  </si>
  <si>
    <t>CCBW 27</t>
  </si>
  <si>
    <t>12:20:40</t>
  </si>
  <si>
    <t>12:16:32</t>
  </si>
  <si>
    <t>11:59:14</t>
  </si>
  <si>
    <t>11:59:52</t>
  </si>
  <si>
    <t>11:56:17</t>
  </si>
  <si>
    <t>FVJL 10</t>
  </si>
  <si>
    <t>11:52:00</t>
  </si>
  <si>
    <t>BDHT 19</t>
  </si>
  <si>
    <t>11:49:52</t>
  </si>
  <si>
    <t>11:28:31</t>
  </si>
  <si>
    <t>11:26:41</t>
  </si>
  <si>
    <t>MAXIMILIANO NAVARRETE VIDAL</t>
  </si>
  <si>
    <t>11:10:23</t>
  </si>
  <si>
    <t>11:16:48</t>
  </si>
  <si>
    <t>11:11:24</t>
  </si>
  <si>
    <t>11:07:20</t>
  </si>
  <si>
    <t>CDFD 25</t>
  </si>
  <si>
    <t>PABLO ADRIAZOLA RODRIGUEZ</t>
  </si>
  <si>
    <t>11:52:12</t>
  </si>
  <si>
    <t>10:42:49</t>
  </si>
  <si>
    <t>10:43:34</t>
  </si>
  <si>
    <t>10:34:20</t>
  </si>
  <si>
    <t>10:36:32</t>
  </si>
  <si>
    <t>RB 7072</t>
  </si>
  <si>
    <t>JUAN VELASQUEZ VASQUEZ</t>
  </si>
  <si>
    <t>10:23:13</t>
  </si>
  <si>
    <t>DDCC 16</t>
  </si>
  <si>
    <t>SEREMI DE MEDIO AMBIENTE</t>
  </si>
  <si>
    <t>9:50:51</t>
  </si>
  <si>
    <t>9:39:39</t>
  </si>
  <si>
    <t>9:46:00</t>
  </si>
  <si>
    <t>BPFS 84</t>
  </si>
  <si>
    <t>9:15:48</t>
  </si>
  <si>
    <t>21/01/2017</t>
  </si>
  <si>
    <t>22:01:00</t>
  </si>
  <si>
    <t>20:54:04</t>
  </si>
  <si>
    <t>20:51:24</t>
  </si>
  <si>
    <t>HTTD 22</t>
  </si>
  <si>
    <t>PATRICIO ABRAHAM ILLANES PERDIGUERO</t>
  </si>
  <si>
    <t>11:59:42</t>
  </si>
  <si>
    <t>19:17:08</t>
  </si>
  <si>
    <t>18:56:25</t>
  </si>
  <si>
    <t>BFYC 18</t>
  </si>
  <si>
    <t>ESTEBAN ANDRES FRANULIC</t>
  </si>
  <si>
    <t>19:03:31</t>
  </si>
  <si>
    <t>DRYT 41</t>
  </si>
  <si>
    <t xml:space="preserve">FELIX VALENCIA VALENCIA </t>
  </si>
  <si>
    <t>18:17:04</t>
  </si>
  <si>
    <t>TE 3784</t>
  </si>
  <si>
    <t xml:space="preserve">GUILLERMO HECTOR AGUILAR GALLARDO </t>
  </si>
  <si>
    <t>18:17:55</t>
  </si>
  <si>
    <t>19:14:03</t>
  </si>
  <si>
    <t>DHJW 69</t>
  </si>
  <si>
    <t>GUSTAVO ANTIÑIRRE</t>
  </si>
  <si>
    <t>17:45:20</t>
  </si>
  <si>
    <t>17:08:25</t>
  </si>
  <si>
    <t>17:11:08</t>
  </si>
  <si>
    <t>16:56:24</t>
  </si>
  <si>
    <t>16:26:38</t>
  </si>
  <si>
    <t>PY 1519</t>
  </si>
  <si>
    <t>GUILLERMO SEBASTIAN JOFRE MONTECINOS</t>
  </si>
  <si>
    <t>15:54:37</t>
  </si>
  <si>
    <t>15:54:59</t>
  </si>
  <si>
    <t>XB 2707</t>
  </si>
  <si>
    <t>15:52:51</t>
  </si>
  <si>
    <t>15:47:50</t>
  </si>
  <si>
    <t>15:25:48</t>
  </si>
  <si>
    <t>FXRH 55</t>
  </si>
  <si>
    <t>CARLOS OTAROLA OYARZUN</t>
  </si>
  <si>
    <t>14:59:55</t>
  </si>
  <si>
    <t>14:57:23</t>
  </si>
  <si>
    <t>14:56:27</t>
  </si>
  <si>
    <t>DBJK 51</t>
  </si>
  <si>
    <t xml:space="preserve">JAIME LOAIZA OJEDA </t>
  </si>
  <si>
    <t>14:39:49</t>
  </si>
  <si>
    <t>14:14:59</t>
  </si>
  <si>
    <t>13:54:58</t>
  </si>
  <si>
    <t>13:57:34</t>
  </si>
  <si>
    <t>13:30:33</t>
  </si>
  <si>
    <t>13:26:29</t>
  </si>
  <si>
    <t>13:22:45</t>
  </si>
  <si>
    <t>CBBL 92</t>
  </si>
  <si>
    <t>12:44:50</t>
  </si>
  <si>
    <t>BFCL 79</t>
  </si>
  <si>
    <t>XIMENA PILAR PRADO URBAN</t>
  </si>
  <si>
    <t>12:32:10</t>
  </si>
  <si>
    <t>WL 9486</t>
  </si>
  <si>
    <t xml:space="preserve">MARIA OYARZO GALLARDO </t>
  </si>
  <si>
    <t>12:26:15</t>
  </si>
  <si>
    <t>12:30:43</t>
  </si>
  <si>
    <t>JORGE ALBERTO ARISMENDI MIRANDA</t>
  </si>
  <si>
    <t>12:07:51</t>
  </si>
  <si>
    <t>12:09:38</t>
  </si>
  <si>
    <t>CYFS 85</t>
  </si>
  <si>
    <t>SERGIO CHAMORRO BELTRAN</t>
  </si>
  <si>
    <t>12:01:00</t>
  </si>
  <si>
    <t>BFFH 89</t>
  </si>
  <si>
    <t xml:space="preserve">ALVARO JUAN RODRIGO DURAN LOBOS </t>
  </si>
  <si>
    <t>12:00:11</t>
  </si>
  <si>
    <t>12:06:16</t>
  </si>
  <si>
    <t>BK 4719</t>
  </si>
  <si>
    <t>11:50:13</t>
  </si>
  <si>
    <t>BYVL 49</t>
  </si>
  <si>
    <t>11:43:35</t>
  </si>
  <si>
    <t>11:37:23</t>
  </si>
  <si>
    <t>11:37:09</t>
  </si>
  <si>
    <t>GCRC 49</t>
  </si>
  <si>
    <t>11:32:16</t>
  </si>
  <si>
    <t>HTHY 37</t>
  </si>
  <si>
    <t xml:space="preserve">PEDRO ULLOAS RUIZ </t>
  </si>
  <si>
    <t>11:26:54</t>
  </si>
  <si>
    <t>11:20:18</t>
  </si>
  <si>
    <t>HYBW 62</t>
  </si>
  <si>
    <t>10:59:19</t>
  </si>
  <si>
    <t>WV 6900</t>
  </si>
  <si>
    <t>HECTOR PEREZ  HERNANDEZ</t>
  </si>
  <si>
    <t>10:51:44</t>
  </si>
  <si>
    <t>10:19:41</t>
  </si>
  <si>
    <t>10:16:21</t>
  </si>
  <si>
    <t>10:07:41</t>
  </si>
  <si>
    <t>9:45:38</t>
  </si>
  <si>
    <t>9:09:01</t>
  </si>
  <si>
    <t>8:34:33</t>
  </si>
  <si>
    <t>20/01/2017</t>
  </si>
  <si>
    <t>21:40:17</t>
  </si>
  <si>
    <t>21:06:11</t>
  </si>
  <si>
    <t>20:04:54</t>
  </si>
  <si>
    <t>GHVR.99</t>
  </si>
  <si>
    <t>19:49:56</t>
  </si>
  <si>
    <t>18:50:04</t>
  </si>
  <si>
    <t>TU 8899</t>
  </si>
  <si>
    <t>CLAUDIA ANDREA RODRIGUEZ CAVADA</t>
  </si>
  <si>
    <t>18:26:52</t>
  </si>
  <si>
    <t>18:33:05</t>
  </si>
  <si>
    <t>GLLT 82</t>
  </si>
  <si>
    <t>NELSON SANDOVAL</t>
  </si>
  <si>
    <t>18:13:31</t>
  </si>
  <si>
    <t>FDFT.76</t>
  </si>
  <si>
    <t>18:15:09</t>
  </si>
  <si>
    <t>17:56:57</t>
  </si>
  <si>
    <t>18:04:16</t>
  </si>
  <si>
    <t>17:49:04</t>
  </si>
  <si>
    <t>17:49:32</t>
  </si>
  <si>
    <t>VA 7344</t>
  </si>
  <si>
    <t>VICTOR ANGEL TORRES CHACON</t>
  </si>
  <si>
    <t>17:46:16</t>
  </si>
  <si>
    <t>17:37:10</t>
  </si>
  <si>
    <t>17:34:42</t>
  </si>
  <si>
    <t>17:33:36</t>
  </si>
  <si>
    <t>LS 8719</t>
  </si>
  <si>
    <t>17:23:38</t>
  </si>
  <si>
    <t>BUSTOS Y COMPAÑIA LTDA</t>
  </si>
  <si>
    <t>LY 6257</t>
  </si>
  <si>
    <t>CARLOS VARGAS VARGAS</t>
  </si>
  <si>
    <t>16:59:18</t>
  </si>
  <si>
    <t>16:46:58</t>
  </si>
  <si>
    <t>16:39:08</t>
  </si>
  <si>
    <t>RT 5152</t>
  </si>
  <si>
    <t>DAGOBERTO AGUILAR MILLAPEL</t>
  </si>
  <si>
    <t>16:40:05</t>
  </si>
  <si>
    <t>FDJR 90</t>
  </si>
  <si>
    <t>LUIS JAIME DIAZ MANSILLA</t>
  </si>
  <si>
    <t>16:37:14</t>
  </si>
  <si>
    <t>16:30:09</t>
  </si>
  <si>
    <t>11:22:01</t>
  </si>
  <si>
    <t>ZF 6116</t>
  </si>
  <si>
    <t xml:space="preserve">ALDO SEGOVIA REYES </t>
  </si>
  <si>
    <t>18:02:00</t>
  </si>
  <si>
    <t>16:22:15</t>
  </si>
  <si>
    <t>16:07:43</t>
  </si>
  <si>
    <t>15:43:39</t>
  </si>
  <si>
    <t>15:44:33</t>
  </si>
  <si>
    <t>15:47:43</t>
  </si>
  <si>
    <t>15:36:07</t>
  </si>
  <si>
    <t>15:05:02</t>
  </si>
  <si>
    <t>EVYZ 28</t>
  </si>
  <si>
    <t>ADAN OYARZO</t>
  </si>
  <si>
    <t>14:58:38</t>
  </si>
  <si>
    <t xml:space="preserve">FRANCISCO JOSE LARA HIDALGO </t>
  </si>
  <si>
    <t>14:57:06</t>
  </si>
  <si>
    <t>14:21:27</t>
  </si>
  <si>
    <t>13:47:15</t>
  </si>
  <si>
    <t>13:41:15</t>
  </si>
  <si>
    <t>13:00:29</t>
  </si>
  <si>
    <t>BD 7537</t>
  </si>
  <si>
    <t>RICARDO OBANDO ORTEGA</t>
  </si>
  <si>
    <t>13:04:41</t>
  </si>
  <si>
    <t>12:50:10</t>
  </si>
  <si>
    <t>RP 4570</t>
  </si>
  <si>
    <t xml:space="preserve">HIPOLITO AQUEVEQUE VARGAS </t>
  </si>
  <si>
    <t>12:45:27</t>
  </si>
  <si>
    <t>12:34:23</t>
  </si>
  <si>
    <t>12:28:00</t>
  </si>
  <si>
    <t>12:18:36</t>
  </si>
  <si>
    <t>11:55:18</t>
  </si>
  <si>
    <t>11:18:05</t>
  </si>
  <si>
    <t>11:32:38</t>
  </si>
  <si>
    <t>FKSH 39</t>
  </si>
  <si>
    <t>11:03:00</t>
  </si>
  <si>
    <t>10:59:32</t>
  </si>
  <si>
    <t>ARTURO HENRIQUEZ DELGADO</t>
  </si>
  <si>
    <t>10:49:34</t>
  </si>
  <si>
    <t>10:37:48</t>
  </si>
  <si>
    <t>10:24:50</t>
  </si>
  <si>
    <t>ZZ 3952</t>
  </si>
  <si>
    <t>10:13:00</t>
  </si>
  <si>
    <t>9:48:39</t>
  </si>
  <si>
    <t>19/01/2017</t>
  </si>
  <si>
    <t>20:57:08</t>
  </si>
  <si>
    <t>20:30:13</t>
  </si>
  <si>
    <t>19:15:20</t>
  </si>
  <si>
    <t>DKVV 68</t>
  </si>
  <si>
    <t>18:53:19</t>
  </si>
  <si>
    <t>18:37:19</t>
  </si>
  <si>
    <t>18:29:31</t>
  </si>
  <si>
    <t>18:18:47</t>
  </si>
  <si>
    <t>18:08:18</t>
  </si>
  <si>
    <t>17:39:53</t>
  </si>
  <si>
    <t>RENDIC HERMANOS S.A</t>
  </si>
  <si>
    <t>17:34:04</t>
  </si>
  <si>
    <t>17:37:18</t>
  </si>
  <si>
    <t>HBWF 23</t>
  </si>
  <si>
    <t xml:space="preserve">VICTOR MANUEL CERON CERON  </t>
  </si>
  <si>
    <t>17:27:10</t>
  </si>
  <si>
    <t>17:22:26</t>
  </si>
  <si>
    <t>DY 2684</t>
  </si>
  <si>
    <t>17:14:28</t>
  </si>
  <si>
    <t>FDFT 96</t>
  </si>
  <si>
    <t>17:15:13</t>
  </si>
  <si>
    <t>17:25:31</t>
  </si>
  <si>
    <t>17:09:07</t>
  </si>
  <si>
    <t>17:26:10</t>
  </si>
  <si>
    <t>BZ 8123</t>
  </si>
  <si>
    <t>JOSE ANDRADE AROCA</t>
  </si>
  <si>
    <t>17:14:46</t>
  </si>
  <si>
    <t>BYLB 56</t>
  </si>
  <si>
    <t>16:55:12</t>
  </si>
  <si>
    <t>PEDRO CARRASCO ORELLANA</t>
  </si>
  <si>
    <t>16:44:15</t>
  </si>
  <si>
    <t>DDHD 66</t>
  </si>
  <si>
    <t>CRISTIAN RODRIGUEZ LLEUCUN</t>
  </si>
  <si>
    <t>16:33:21</t>
  </si>
  <si>
    <t>16:36:15</t>
  </si>
  <si>
    <t>16:25:56</t>
  </si>
  <si>
    <t>FDBW 11</t>
  </si>
  <si>
    <t>16:50:21</t>
  </si>
  <si>
    <t>16:28:51</t>
  </si>
  <si>
    <t>TVGW 72</t>
  </si>
  <si>
    <t>HECTOR MAURICIO BAHAMONDE CARRILLO</t>
  </si>
  <si>
    <t>16:19:56</t>
  </si>
  <si>
    <t>16:12:52</t>
  </si>
  <si>
    <t>16:02:37</t>
  </si>
  <si>
    <t>16:01:19</t>
  </si>
  <si>
    <t>15:46:30</t>
  </si>
  <si>
    <t>15:29:17</t>
  </si>
  <si>
    <t>15:35:33</t>
  </si>
  <si>
    <t>15:29:41</t>
  </si>
  <si>
    <t>15:23:42</t>
  </si>
  <si>
    <t>GHVS 93</t>
  </si>
  <si>
    <t>15:03:50</t>
  </si>
  <si>
    <t>14:41:00</t>
  </si>
  <si>
    <t>14:25:15</t>
  </si>
  <si>
    <t>14:15:22</t>
  </si>
  <si>
    <t>RV 7072</t>
  </si>
  <si>
    <t>14:21:58</t>
  </si>
  <si>
    <t>13:59:33</t>
  </si>
  <si>
    <t>14:00:06</t>
  </si>
  <si>
    <t>13:47:24</t>
  </si>
  <si>
    <t>13:51:28</t>
  </si>
  <si>
    <t>12:42:12</t>
  </si>
  <si>
    <t>PT 4642</t>
  </si>
  <si>
    <t>HERNAN CAMPOS ALVAREZ</t>
  </si>
  <si>
    <t>12:45:22</t>
  </si>
  <si>
    <t>12:38:09</t>
  </si>
  <si>
    <t>12:44:15</t>
  </si>
  <si>
    <t>DVPW 36</t>
  </si>
  <si>
    <t xml:space="preserve">SERGIO VIDAL BEROIZA </t>
  </si>
  <si>
    <t>13:36:09</t>
  </si>
  <si>
    <t>12:23:21</t>
  </si>
  <si>
    <t>12:14:50</t>
  </si>
  <si>
    <t>12:32:53</t>
  </si>
  <si>
    <t>CCZH 62</t>
  </si>
  <si>
    <t>12:04:27</t>
  </si>
  <si>
    <t>12:06:23</t>
  </si>
  <si>
    <t>11:53:58</t>
  </si>
  <si>
    <t>11:41:10</t>
  </si>
  <si>
    <t>11:37:59</t>
  </si>
  <si>
    <t>11:42:02</t>
  </si>
  <si>
    <t>CCZH 82</t>
  </si>
  <si>
    <t>11:06:18</t>
  </si>
  <si>
    <t>12:29:37</t>
  </si>
  <si>
    <t>11:42:21</t>
  </si>
  <si>
    <t>10:02:46</t>
  </si>
  <si>
    <t>BBHC 77</t>
  </si>
  <si>
    <t>10:00:30</t>
  </si>
  <si>
    <t>10:11:32</t>
  </si>
  <si>
    <t>9:16:26</t>
  </si>
  <si>
    <t>18/01/2017</t>
  </si>
  <si>
    <t>20:58:01</t>
  </si>
  <si>
    <t>19:58:54</t>
  </si>
  <si>
    <t>19:06:59</t>
  </si>
  <si>
    <t>NH 1476</t>
  </si>
  <si>
    <t>JORGE ANDRES MUÑOZ SALDIVIA</t>
  </si>
  <si>
    <t>18:47:38</t>
  </si>
  <si>
    <t>18:06:58</t>
  </si>
  <si>
    <t>YK 3178</t>
  </si>
  <si>
    <t>TRANSPORTE ZONA SUR</t>
  </si>
  <si>
    <t>18:00:22</t>
  </si>
  <si>
    <t>17:59:58</t>
  </si>
  <si>
    <t>17:27:26</t>
  </si>
  <si>
    <t>17:31:29</t>
  </si>
  <si>
    <t>17:22:22</t>
  </si>
  <si>
    <t>YX 3178</t>
  </si>
  <si>
    <t>16:38:14</t>
  </si>
  <si>
    <t>16:31:16</t>
  </si>
  <si>
    <t>16:37:45</t>
  </si>
  <si>
    <t>16:28:40</t>
  </si>
  <si>
    <t>16:14:09</t>
  </si>
  <si>
    <t>16:10:44</t>
  </si>
  <si>
    <t>16:06:53</t>
  </si>
  <si>
    <t>16:17:11</t>
  </si>
  <si>
    <t>15:54:01</t>
  </si>
  <si>
    <t>15:38:30</t>
  </si>
  <si>
    <t>15:31:52</t>
  </si>
  <si>
    <t>15:10:31</t>
  </si>
  <si>
    <t>14:39:56</t>
  </si>
  <si>
    <t>CSZS 80</t>
  </si>
  <si>
    <t>JAIME MORALES HORSTMEYER</t>
  </si>
  <si>
    <t>14:28:04</t>
  </si>
  <si>
    <t>14:16:20</t>
  </si>
  <si>
    <t>13:45:29</t>
  </si>
  <si>
    <t>13:41:55</t>
  </si>
  <si>
    <t>SG 3026</t>
  </si>
  <si>
    <t>RAMON EDUARDO OJEDA FUCHSLOCHER</t>
  </si>
  <si>
    <t>13:20:58</t>
  </si>
  <si>
    <t>13:07:02</t>
  </si>
  <si>
    <t>12:33:52</t>
  </si>
  <si>
    <t>HBRX 71</t>
  </si>
  <si>
    <t>FERNANDO ANTONIO JARA CUYUL</t>
  </si>
  <si>
    <t>12:29:50</t>
  </si>
  <si>
    <t>12:35:41</t>
  </si>
  <si>
    <t>12:27:06</t>
  </si>
  <si>
    <t>12:03:09</t>
  </si>
  <si>
    <t>11:52:33</t>
  </si>
  <si>
    <t>11:51:51</t>
  </si>
  <si>
    <t>Z 4123</t>
  </si>
  <si>
    <t>11:41:51</t>
  </si>
  <si>
    <t>11:28:22</t>
  </si>
  <si>
    <t>FYHG 11</t>
  </si>
  <si>
    <t>11:10:45</t>
  </si>
  <si>
    <t>11:25:22</t>
  </si>
  <si>
    <t xml:space="preserve">MARCELA CATALAN SALAZAR </t>
  </si>
  <si>
    <t>10:56:18</t>
  </si>
  <si>
    <t>CBXG 15</t>
  </si>
  <si>
    <t>10:52:20</t>
  </si>
  <si>
    <t>10:53:00</t>
  </si>
  <si>
    <t>10:25:53</t>
  </si>
  <si>
    <t>10:15:53</t>
  </si>
  <si>
    <t>10:01:08</t>
  </si>
  <si>
    <t>10:00:42</t>
  </si>
  <si>
    <t>9:49:33</t>
  </si>
  <si>
    <t>9:46:13</t>
  </si>
  <si>
    <t>9:44:23</t>
  </si>
  <si>
    <t>17/01/2017</t>
  </si>
  <si>
    <t>21:17:51</t>
  </si>
  <si>
    <t>21:00:55</t>
  </si>
  <si>
    <t>20:30:19</t>
  </si>
  <si>
    <t>20:13:29</t>
  </si>
  <si>
    <t>18:54:01</t>
  </si>
  <si>
    <t>Z 5913</t>
  </si>
  <si>
    <t>19:03:09</t>
  </si>
  <si>
    <t>18:21:06</t>
  </si>
  <si>
    <t>17:35:04</t>
  </si>
  <si>
    <t>17:23:37</t>
  </si>
  <si>
    <t>SERGIO IGNACIO GAETE TORO</t>
  </si>
  <si>
    <t>16:45:32</t>
  </si>
  <si>
    <t>13:10:57</t>
  </si>
  <si>
    <t>16:36:21</t>
  </si>
  <si>
    <t>16:34:42</t>
  </si>
  <si>
    <t>16:27:57</t>
  </si>
  <si>
    <t>CXDD 43</t>
  </si>
  <si>
    <t>15:48:58</t>
  </si>
  <si>
    <t>CRWB 54</t>
  </si>
  <si>
    <t>15:39:34</t>
  </si>
  <si>
    <t>15:27:56</t>
  </si>
  <si>
    <t>15:26:39</t>
  </si>
  <si>
    <t>HDHJ 49</t>
  </si>
  <si>
    <t>DIRECCION DE OBRAS HIDRAULICAS</t>
  </si>
  <si>
    <t>15:23:47</t>
  </si>
  <si>
    <t>15:07:25</t>
  </si>
  <si>
    <t>14:38:51</t>
  </si>
  <si>
    <t>14:03:00</t>
  </si>
  <si>
    <t>13:57:05</t>
  </si>
  <si>
    <t>14:01:16</t>
  </si>
  <si>
    <t>13:46:46</t>
  </si>
  <si>
    <t>14:38:34</t>
  </si>
  <si>
    <t>12:45:20</t>
  </si>
  <si>
    <t>BVVH 95</t>
  </si>
  <si>
    <t>MARTA ALEJANDRA SEPULVEDA SANTANA</t>
  </si>
  <si>
    <t>12:39:18</t>
  </si>
  <si>
    <t>12:34:06</t>
  </si>
  <si>
    <t>DIRECCION REGIONAL DE ADUANAS</t>
  </si>
  <si>
    <t>12:36:50</t>
  </si>
  <si>
    <t>12:32:38</t>
  </si>
  <si>
    <t>12:07:47</t>
  </si>
  <si>
    <t>12:21:13</t>
  </si>
  <si>
    <t>11:42:15</t>
  </si>
  <si>
    <t>11:10:55</t>
  </si>
  <si>
    <t>BD 7228</t>
  </si>
  <si>
    <t>JUAN OYARZO OJEDA</t>
  </si>
  <si>
    <t>11:00:24</t>
  </si>
  <si>
    <t>11:04:05</t>
  </si>
  <si>
    <t>CPTW 21</t>
  </si>
  <si>
    <t>CHRISTIAN WELLMANN LOPEZ</t>
  </si>
  <si>
    <t>10:55:51</t>
  </si>
  <si>
    <t>10:22:13</t>
  </si>
  <si>
    <t>9:44:09</t>
  </si>
  <si>
    <t>JDXH 87</t>
  </si>
  <si>
    <t>9:33:35</t>
  </si>
  <si>
    <t>9:29:57</t>
  </si>
  <si>
    <t>JBXD 22</t>
  </si>
  <si>
    <t>JOSE VILLALOBOS TRONCOSO</t>
  </si>
  <si>
    <t>9:38:53</t>
  </si>
  <si>
    <t>GKKJ 64</t>
  </si>
  <si>
    <t>9:25:02</t>
  </si>
  <si>
    <t>9:22:34</t>
  </si>
  <si>
    <t>16/01/2017</t>
  </si>
  <si>
    <t>22:08:39</t>
  </si>
  <si>
    <t>21:15:16</t>
  </si>
  <si>
    <t>20:07:21</t>
  </si>
  <si>
    <t>18:59:05</t>
  </si>
  <si>
    <t>18:56:12</t>
  </si>
  <si>
    <t>GVV 104</t>
  </si>
  <si>
    <t>MARCO AURELIO BECERRA ARTEAGA</t>
  </si>
  <si>
    <t>18:35:10</t>
  </si>
  <si>
    <t>CJRG 92</t>
  </si>
  <si>
    <t>DIEGO ITURRA</t>
  </si>
  <si>
    <t>18:50:17</t>
  </si>
  <si>
    <t>18:23:52</t>
  </si>
  <si>
    <t>CKWD 75</t>
  </si>
  <si>
    <t>18:23:23</t>
  </si>
  <si>
    <t>17:51:25</t>
  </si>
  <si>
    <t>17:26:12</t>
  </si>
  <si>
    <t>17:17:33</t>
  </si>
  <si>
    <t>BW 7579</t>
  </si>
  <si>
    <t>17:14:13</t>
  </si>
  <si>
    <t>17:12:15</t>
  </si>
  <si>
    <t>17:10:08</t>
  </si>
  <si>
    <t>CCST 25</t>
  </si>
  <si>
    <t>ALEJANDRO ALFREDO STANGE VARGAS</t>
  </si>
  <si>
    <t>17:09:31</t>
  </si>
  <si>
    <t>GTVV 10</t>
  </si>
  <si>
    <t>17:07:57</t>
  </si>
  <si>
    <t>16:07:54</t>
  </si>
  <si>
    <t>16:04:10</t>
  </si>
  <si>
    <t>16:00:44</t>
  </si>
  <si>
    <t>16:03:24</t>
  </si>
  <si>
    <t>16:06:07</t>
  </si>
  <si>
    <t>DRYF 41</t>
  </si>
  <si>
    <t>FELIX VALENCIA VALENCIA</t>
  </si>
  <si>
    <t>15:47:20</t>
  </si>
  <si>
    <t>15:42:39</t>
  </si>
  <si>
    <t>15:46:50</t>
  </si>
  <si>
    <t>15:30:35</t>
  </si>
  <si>
    <t>WH 9743</t>
  </si>
  <si>
    <t>SOCIEDAD DE TRANSPORTE ATE Y CIA LTDA</t>
  </si>
  <si>
    <t>15:00:44</t>
  </si>
  <si>
    <t>14:34:32</t>
  </si>
  <si>
    <t>VE 2802</t>
  </si>
  <si>
    <t>CRISTIAN MADSEN JAIME</t>
  </si>
  <si>
    <t>14:50:51</t>
  </si>
  <si>
    <t>13:49:16</t>
  </si>
  <si>
    <t>13:44:50</t>
  </si>
  <si>
    <t>13:36:28</t>
  </si>
  <si>
    <t>13:30:29</t>
  </si>
  <si>
    <t>13:22:37</t>
  </si>
  <si>
    <t>13:18:29</t>
  </si>
  <si>
    <t>12:35:58</t>
  </si>
  <si>
    <t>NU 7967</t>
  </si>
  <si>
    <t>12:22:52</t>
  </si>
  <si>
    <t>12:29:03</t>
  </si>
  <si>
    <t>ER 6240</t>
  </si>
  <si>
    <t>MARCELO ROSAS VERDUGO</t>
  </si>
  <si>
    <t>14:28:57</t>
  </si>
  <si>
    <t>12:10:44</t>
  </si>
  <si>
    <t>DECOMISO DE PRODUCTOS</t>
  </si>
  <si>
    <t>11:57:45</t>
  </si>
  <si>
    <t>11:31:40</t>
  </si>
  <si>
    <t>11:26:53</t>
  </si>
  <si>
    <t>11:13:13</t>
  </si>
  <si>
    <t>10:58:52</t>
  </si>
  <si>
    <t>10:51:55</t>
  </si>
  <si>
    <t>10:43:49</t>
  </si>
  <si>
    <t>10:17:50</t>
  </si>
  <si>
    <t>DGTR 69</t>
  </si>
  <si>
    <t>10:05:18</t>
  </si>
  <si>
    <t>9:56:47</t>
  </si>
  <si>
    <t>9:53:47</t>
  </si>
  <si>
    <t>CYZD 80</t>
  </si>
  <si>
    <t>FERNANDO ANDRES CARDENAS DIAZ</t>
  </si>
  <si>
    <t>9:53:09</t>
  </si>
  <si>
    <t>9:26:11</t>
  </si>
  <si>
    <t>FWJF 10</t>
  </si>
  <si>
    <t>9:21:48</t>
  </si>
  <si>
    <t>GYRY 93</t>
  </si>
  <si>
    <t>9:15:20</t>
  </si>
  <si>
    <t>14/01/2017</t>
  </si>
  <si>
    <t>20:47:30</t>
  </si>
  <si>
    <t>SEGUNDO VALENCIA BIZAMA</t>
  </si>
  <si>
    <t>18:48:54</t>
  </si>
  <si>
    <t>19:05:24</t>
  </si>
  <si>
    <t>18:20:31</t>
  </si>
  <si>
    <t xml:space="preserve">DANIEL SOTO CONTRERAS </t>
  </si>
  <si>
    <t>16:49:45</t>
  </si>
  <si>
    <t>JDXL 99</t>
  </si>
  <si>
    <t>JUAN LOPEZ MUÑOZ</t>
  </si>
  <si>
    <t>16:42:24</t>
  </si>
  <si>
    <t>16:33:24</t>
  </si>
  <si>
    <t>16:38:53</t>
  </si>
  <si>
    <t>FSZG 45</t>
  </si>
  <si>
    <t>JAVIER MALDONADO FLORES</t>
  </si>
  <si>
    <t>16:18:11</t>
  </si>
  <si>
    <t>15:45:20</t>
  </si>
  <si>
    <t>15:36:56</t>
  </si>
  <si>
    <t>SX 6807</t>
  </si>
  <si>
    <t>VICTOR SCHWENKE  ALARCON</t>
  </si>
  <si>
    <t>15:35:55</t>
  </si>
  <si>
    <t>FPZG 84</t>
  </si>
  <si>
    <t>NELSON EDUARDO DIAZ SANTANA</t>
  </si>
  <si>
    <t>15:25:02</t>
  </si>
  <si>
    <t>15:22:42</t>
  </si>
  <si>
    <t>15:01:03</t>
  </si>
  <si>
    <t>14:30:42</t>
  </si>
  <si>
    <t>14:10:19</t>
  </si>
  <si>
    <t>13:56:15</t>
  </si>
  <si>
    <t>YN 4190</t>
  </si>
  <si>
    <t>LUIS MAURICIO SALAZAR MUÑOZ</t>
  </si>
  <si>
    <t>13:44:14</t>
  </si>
  <si>
    <t>13:42:05</t>
  </si>
  <si>
    <t>13:32:42</t>
  </si>
  <si>
    <t>13:37:28</t>
  </si>
  <si>
    <t>JUAN ESPINOZA ANTIPA</t>
  </si>
  <si>
    <t>13:32:13</t>
  </si>
  <si>
    <t>13:09:37</t>
  </si>
  <si>
    <t>GGLS 49</t>
  </si>
  <si>
    <t>12:42:48</t>
  </si>
  <si>
    <t>DFPW 17</t>
  </si>
  <si>
    <t>OSCAR ANGULO MATAMALA</t>
  </si>
  <si>
    <t>11:25:10</t>
  </si>
  <si>
    <t>DWYH 33</t>
  </si>
  <si>
    <t>12:27:01</t>
  </si>
  <si>
    <t>TE 2922</t>
  </si>
  <si>
    <t xml:space="preserve">BENICIO ALADIN OBANDO SANCHEZ </t>
  </si>
  <si>
    <t>12:07:34</t>
  </si>
  <si>
    <t>12:00:07</t>
  </si>
  <si>
    <t>YK 4199</t>
  </si>
  <si>
    <t>JOSE IVAN SALAZAR MUÑOZ</t>
  </si>
  <si>
    <t>11:55:52</t>
  </si>
  <si>
    <t>DZVY 76</t>
  </si>
  <si>
    <t>CRISTIAN CARLOS URIVE SALINAS</t>
  </si>
  <si>
    <t>11:54:50</t>
  </si>
  <si>
    <t>11:31:26</t>
  </si>
  <si>
    <t>SP 1416</t>
  </si>
  <si>
    <t>RODRIGO REYES BURGOS</t>
  </si>
  <si>
    <t>11:19:24</t>
  </si>
  <si>
    <t>10:58:36</t>
  </si>
  <si>
    <t>10:53:33</t>
  </si>
  <si>
    <t>10:35:54</t>
  </si>
  <si>
    <t>GVZK 61</t>
  </si>
  <si>
    <t>FRANKLIN HERNANDEZ</t>
  </si>
  <si>
    <t>10:28:24</t>
  </si>
  <si>
    <t>10:10:33</t>
  </si>
  <si>
    <t>10:17:04</t>
  </si>
  <si>
    <t>9:56:58</t>
  </si>
  <si>
    <t>CEHB 45</t>
  </si>
  <si>
    <t>9:54:11</t>
  </si>
  <si>
    <t>10:01:33</t>
  </si>
  <si>
    <t>9:21:42</t>
  </si>
  <si>
    <t>9:13:10</t>
  </si>
  <si>
    <t>13/01/2017</t>
  </si>
  <si>
    <t>21:04:29</t>
  </si>
  <si>
    <t>20:22:14</t>
  </si>
  <si>
    <t>20:16:32</t>
  </si>
  <si>
    <t>19:20:13</t>
  </si>
  <si>
    <t>18:33:28</t>
  </si>
  <si>
    <t>18:27:35</t>
  </si>
  <si>
    <t>18:25:13</t>
  </si>
  <si>
    <t>18:14:16</t>
  </si>
  <si>
    <t>18:03:29</t>
  </si>
  <si>
    <t>18:00:08</t>
  </si>
  <si>
    <t>17:49:35</t>
  </si>
  <si>
    <t>FFWV 99</t>
  </si>
  <si>
    <t>17:44:15</t>
  </si>
  <si>
    <t>17:48:35</t>
  </si>
  <si>
    <t>HFSB 13</t>
  </si>
  <si>
    <t xml:space="preserve">MARCO ANTONIO FUENZALIDA URRUTIA </t>
  </si>
  <si>
    <t>17:31:56</t>
  </si>
  <si>
    <t>17:28:05</t>
  </si>
  <si>
    <t>17:03:02</t>
  </si>
  <si>
    <t>16:58:23</t>
  </si>
  <si>
    <t>16:33:40</t>
  </si>
  <si>
    <t>16:41:53</t>
  </si>
  <si>
    <t>NC 4848</t>
  </si>
  <si>
    <t>16:21:39</t>
  </si>
  <si>
    <t>HJDG 59</t>
  </si>
  <si>
    <t xml:space="preserve">HENRY CARES BELMAR </t>
  </si>
  <si>
    <t>16:32:49</t>
  </si>
  <si>
    <t>16:20:02</t>
  </si>
  <si>
    <t>16:16:53</t>
  </si>
  <si>
    <t>BBTJ97</t>
  </si>
  <si>
    <t>16:07:23</t>
  </si>
  <si>
    <t>15:52:40</t>
  </si>
  <si>
    <t>15:35:52</t>
  </si>
  <si>
    <t>DXVP 60</t>
  </si>
  <si>
    <t>JOSE MIGUEL BARRIA TARUMAN</t>
  </si>
  <si>
    <t>15:24:21</t>
  </si>
  <si>
    <t>15:24:35</t>
  </si>
  <si>
    <t>15:20:52</t>
  </si>
  <si>
    <t>15:15:13</t>
  </si>
  <si>
    <t>15:05:10</t>
  </si>
  <si>
    <t>14:59:37</t>
  </si>
  <si>
    <t>14:30:21</t>
  </si>
  <si>
    <t>14:05:24</t>
  </si>
  <si>
    <t>13:48:54</t>
  </si>
  <si>
    <t>13:48:22</t>
  </si>
  <si>
    <t>13:44:22</t>
  </si>
  <si>
    <t>CGJS 77</t>
  </si>
  <si>
    <t>15:13:17</t>
  </si>
  <si>
    <t>DRKH 66</t>
  </si>
  <si>
    <t>13:30:19</t>
  </si>
  <si>
    <t>13:21:44</t>
  </si>
  <si>
    <t>13:07:43</t>
  </si>
  <si>
    <t>ZD 2430</t>
  </si>
  <si>
    <t>12:58:00</t>
  </si>
  <si>
    <t>12:55:30</t>
  </si>
  <si>
    <t>12:40:17</t>
  </si>
  <si>
    <t>12:41:23</t>
  </si>
  <si>
    <t>PABLO CALDERON MUÑOZ</t>
  </si>
  <si>
    <t>12:35:46</t>
  </si>
  <si>
    <t>12:17:26</t>
  </si>
  <si>
    <t>12:09:19</t>
  </si>
  <si>
    <t>RV 7582</t>
  </si>
  <si>
    <t>11:58:56</t>
  </si>
  <si>
    <t>11:56:29</t>
  </si>
  <si>
    <t>11:34:53</t>
  </si>
  <si>
    <t>KU 3627</t>
  </si>
  <si>
    <t>RAMON LEPIN ESCOBAR</t>
  </si>
  <si>
    <t>11:27:05</t>
  </si>
  <si>
    <t>11:42:53</t>
  </si>
  <si>
    <t>11:11:26</t>
  </si>
  <si>
    <t>11:08:05</t>
  </si>
  <si>
    <t>11:07:04</t>
  </si>
  <si>
    <t>11:00:48</t>
  </si>
  <si>
    <t>11:00:16</t>
  </si>
  <si>
    <t>FPYK 75</t>
  </si>
  <si>
    <t>10:45:00</t>
  </si>
  <si>
    <t>BWSB 63</t>
  </si>
  <si>
    <t>10:41:55</t>
  </si>
  <si>
    <t>JUAN ANTIÑANCO OYARZO</t>
  </si>
  <si>
    <t>10:57:59</t>
  </si>
  <si>
    <t>10:37:27</t>
  </si>
  <si>
    <t>10:30:15</t>
  </si>
  <si>
    <t>10:24:43</t>
  </si>
  <si>
    <t>10:09:20</t>
  </si>
  <si>
    <t>10:00:21</t>
  </si>
  <si>
    <t>9:41:04</t>
  </si>
  <si>
    <t>9:31:57</t>
  </si>
  <si>
    <t>9:23:28</t>
  </si>
  <si>
    <t>SJ 6666</t>
  </si>
  <si>
    <t>JUAN CANTON SILVA</t>
  </si>
  <si>
    <t>9:12:09</t>
  </si>
  <si>
    <t>12/01/2017</t>
  </si>
  <si>
    <t>21:04:57</t>
  </si>
  <si>
    <t>20:21:23</t>
  </si>
  <si>
    <t>19:05:32</t>
  </si>
  <si>
    <t>18:25:09</t>
  </si>
  <si>
    <t>17:35:01</t>
  </si>
  <si>
    <t>17:30:00</t>
  </si>
  <si>
    <t>17:01:22</t>
  </si>
  <si>
    <t>VB 4768</t>
  </si>
  <si>
    <t>16:56:41</t>
  </si>
  <si>
    <t>ZZ 8668</t>
  </si>
  <si>
    <t xml:space="preserve">JORGE DIAZ ARAVENA </t>
  </si>
  <si>
    <t>16:55:28</t>
  </si>
  <si>
    <t>16:51:50</t>
  </si>
  <si>
    <t>16:50:55</t>
  </si>
  <si>
    <t xml:space="preserve">JOSE DAVID TORRES BARRIA </t>
  </si>
  <si>
    <t>16:46:33</t>
  </si>
  <si>
    <t>16:40:00</t>
  </si>
  <si>
    <t>15:57:21</t>
  </si>
  <si>
    <t>VV 8256</t>
  </si>
  <si>
    <t>15:46:20</t>
  </si>
  <si>
    <t>15:34:16</t>
  </si>
  <si>
    <t>15:16:32</t>
  </si>
  <si>
    <t>14:57:35</t>
  </si>
  <si>
    <t>14:52:40</t>
  </si>
  <si>
    <t>KC 5173</t>
  </si>
  <si>
    <t>14:24:47</t>
  </si>
  <si>
    <t>13:56:06</t>
  </si>
  <si>
    <t>13:48:28</t>
  </si>
  <si>
    <t>13:22:51</t>
  </si>
  <si>
    <t>13:00:30</t>
  </si>
  <si>
    <t>12:55:14</t>
  </si>
  <si>
    <t>12:51:20</t>
  </si>
  <si>
    <t>SUPERMERCADO ARRIERO</t>
  </si>
  <si>
    <t>12:51:53</t>
  </si>
  <si>
    <t>BSPB 82</t>
  </si>
  <si>
    <t>11:59:23</t>
  </si>
  <si>
    <t>11:29:03</t>
  </si>
  <si>
    <t>10:58:55</t>
  </si>
  <si>
    <t>10:27:44</t>
  </si>
  <si>
    <t>10:20:39</t>
  </si>
  <si>
    <t>BSPK 82</t>
  </si>
  <si>
    <t>10:03:34</t>
  </si>
  <si>
    <t>10:03:26</t>
  </si>
  <si>
    <t>9:40:03</t>
  </si>
  <si>
    <t>11/01/2017</t>
  </si>
  <si>
    <t>21:04:41</t>
  </si>
  <si>
    <t>21:01:54</t>
  </si>
  <si>
    <t>18:39:57</t>
  </si>
  <si>
    <t>18:23:41</t>
  </si>
  <si>
    <t>17:38:37</t>
  </si>
  <si>
    <t>17:30:48</t>
  </si>
  <si>
    <t>17:22:24</t>
  </si>
  <si>
    <t>HRDZ 59</t>
  </si>
  <si>
    <t>16:55:03</t>
  </si>
  <si>
    <t>16:49:13</t>
  </si>
  <si>
    <t>16:41:29</t>
  </si>
  <si>
    <t>JOSE BARRIA</t>
  </si>
  <si>
    <t>16:23:01</t>
  </si>
  <si>
    <t>DZDP 91</t>
  </si>
  <si>
    <t>LOMA VERDE INGENERIA Y CONSTRUCCION LTDA</t>
  </si>
  <si>
    <t>16:24:32</t>
  </si>
  <si>
    <t>GCZJ 26</t>
  </si>
  <si>
    <t>16:17:34</t>
  </si>
  <si>
    <t>GABRIEL HENRIQUEZ ARCOS</t>
  </si>
  <si>
    <t>16:10:06</t>
  </si>
  <si>
    <t>MIGUEL MARCELO NAIN NAIN</t>
  </si>
  <si>
    <t>15:41:45</t>
  </si>
  <si>
    <t>15:38:37</t>
  </si>
  <si>
    <t>15:01:23</t>
  </si>
  <si>
    <t>14:44:11</t>
  </si>
  <si>
    <t>14:35:12</t>
  </si>
  <si>
    <t>14:28:15</t>
  </si>
  <si>
    <t>13:26:53</t>
  </si>
  <si>
    <t>13:02:09</t>
  </si>
  <si>
    <t>12:57:04</t>
  </si>
  <si>
    <t>12:53:33</t>
  </si>
  <si>
    <t>12:55:55</t>
  </si>
  <si>
    <t>12:31:38</t>
  </si>
  <si>
    <t>12:28:19</t>
  </si>
  <si>
    <t>12:27:16</t>
  </si>
  <si>
    <t>12:04:04</t>
  </si>
  <si>
    <t>YP 7770</t>
  </si>
  <si>
    <t xml:space="preserve">RIGOBERTO DEL RIO </t>
  </si>
  <si>
    <t>11:40:04</t>
  </si>
  <si>
    <t>11:24:49</t>
  </si>
  <si>
    <t>11:33:41</t>
  </si>
  <si>
    <t>11:13:17</t>
  </si>
  <si>
    <t>11:06:55</t>
  </si>
  <si>
    <t>11:08:13</t>
  </si>
  <si>
    <t>10:42:10</t>
  </si>
  <si>
    <t>10:42:41</t>
  </si>
  <si>
    <t>10:11:59</t>
  </si>
  <si>
    <t>10:14:37</t>
  </si>
  <si>
    <t>9:58:54</t>
  </si>
  <si>
    <t>9:22:30</t>
  </si>
  <si>
    <t>10/01/2017</t>
  </si>
  <si>
    <t>21:02:21</t>
  </si>
  <si>
    <t>20:24:43</t>
  </si>
  <si>
    <t>19:33:37</t>
  </si>
  <si>
    <t>JGSH 87</t>
  </si>
  <si>
    <t>KRP SERVICIOS Y CONSTRUCIONES SPA</t>
  </si>
  <si>
    <t>19:05:22</t>
  </si>
  <si>
    <t>18:38:59</t>
  </si>
  <si>
    <t>SG 2401</t>
  </si>
  <si>
    <t>JUAN CARLOS CATALAN CARRASCO</t>
  </si>
  <si>
    <t>18:10:42</t>
  </si>
  <si>
    <t>17:47:14</t>
  </si>
  <si>
    <t>HRDT 40</t>
  </si>
  <si>
    <t xml:space="preserve">TITO FELIMON GODOY OVANDO </t>
  </si>
  <si>
    <t>17:46:43</t>
  </si>
  <si>
    <t>17:43:32</t>
  </si>
  <si>
    <t>17:22:20</t>
  </si>
  <si>
    <t>BKSY 66</t>
  </si>
  <si>
    <t>17:12:13</t>
  </si>
  <si>
    <t>17:08:34</t>
  </si>
  <si>
    <t>16:41:44</t>
  </si>
  <si>
    <t>16:38:19</t>
  </si>
  <si>
    <t>16:23:13</t>
  </si>
  <si>
    <t>16:25:18</t>
  </si>
  <si>
    <t>15:58:34</t>
  </si>
  <si>
    <t>15:57:48</t>
  </si>
  <si>
    <t>15:51:07</t>
  </si>
  <si>
    <t>AE 2233</t>
  </si>
  <si>
    <t>15:45:50</t>
  </si>
  <si>
    <t>15:40:15</t>
  </si>
  <si>
    <t>15:26:15</t>
  </si>
  <si>
    <t>15:05:54</t>
  </si>
  <si>
    <t xml:space="preserve">JORGE ANDRES MUÑOZ SALDIVIA </t>
  </si>
  <si>
    <t>15:04:18</t>
  </si>
  <si>
    <t>14:40:04</t>
  </si>
  <si>
    <t>14:37:02</t>
  </si>
  <si>
    <t>13:49:00</t>
  </si>
  <si>
    <t>GHVS 99</t>
  </si>
  <si>
    <t>13:18:42</t>
  </si>
  <si>
    <t>FSVX 36</t>
  </si>
  <si>
    <t>13:06:51</t>
  </si>
  <si>
    <t>13:02:24</t>
  </si>
  <si>
    <t>12:59:16</t>
  </si>
  <si>
    <t>13:16:16</t>
  </si>
  <si>
    <t>12:28:55</t>
  </si>
  <si>
    <t>12:20:05</t>
  </si>
  <si>
    <t>12:27:19</t>
  </si>
  <si>
    <t>11:44:32</t>
  </si>
  <si>
    <t>TP 2835</t>
  </si>
  <si>
    <t>VICTOR AGUSTIN NAVARRETE SOTO</t>
  </si>
  <si>
    <t>11:33:38</t>
  </si>
  <si>
    <t>HLGS 71</t>
  </si>
  <si>
    <t>11:15:59</t>
  </si>
  <si>
    <t>10:27:36</t>
  </si>
  <si>
    <t>10:12:28</t>
  </si>
  <si>
    <t>10:03:12</t>
  </si>
  <si>
    <t>9:42:47</t>
  </si>
  <si>
    <t>09/01/2017</t>
  </si>
  <si>
    <t>21:25:48</t>
  </si>
  <si>
    <t>21:13:53</t>
  </si>
  <si>
    <t>20:01:58</t>
  </si>
  <si>
    <t>19:19:57</t>
  </si>
  <si>
    <t>ZE 8649</t>
  </si>
  <si>
    <t xml:space="preserve">HUMBERTO RICARDO ZARATE PIZARRO </t>
  </si>
  <si>
    <t>19:06:26</t>
  </si>
  <si>
    <t>18:35:14</t>
  </si>
  <si>
    <t>NC 5702</t>
  </si>
  <si>
    <t>ALVARO CALIXTO CALIXTO</t>
  </si>
  <si>
    <t>18:07:10</t>
  </si>
  <si>
    <t>17:07:04</t>
  </si>
  <si>
    <t>17:13:33</t>
  </si>
  <si>
    <t>FTWV 18</t>
  </si>
  <si>
    <t>JORGE ANTONIO QUINTUL VARGAS</t>
  </si>
  <si>
    <t>17:09:50</t>
  </si>
  <si>
    <t>17:09:21</t>
  </si>
  <si>
    <t>17:04:29</t>
  </si>
  <si>
    <t>16:56:54</t>
  </si>
  <si>
    <t>17:01:16</t>
  </si>
  <si>
    <t>BYLJ 56</t>
  </si>
  <si>
    <t>16:41:23</t>
  </si>
  <si>
    <t>16:46:27</t>
  </si>
  <si>
    <t>16:21:19</t>
  </si>
  <si>
    <t>16:13:40</t>
  </si>
  <si>
    <t>HBWL 77</t>
  </si>
  <si>
    <t>HUGO FUENTES MOSCOSO</t>
  </si>
  <si>
    <t>16:14:22</t>
  </si>
  <si>
    <t>16:11:28</t>
  </si>
  <si>
    <t>XN 4324</t>
  </si>
  <si>
    <t>16:02:15</t>
  </si>
  <si>
    <t>16:04:33</t>
  </si>
  <si>
    <t>15:49:39</t>
  </si>
  <si>
    <t>HTTD 70</t>
  </si>
  <si>
    <t>15:35:49</t>
  </si>
  <si>
    <t>PE  288</t>
  </si>
  <si>
    <t xml:space="preserve">JORGE VARELA VALDES </t>
  </si>
  <si>
    <t>SFLL 65</t>
  </si>
  <si>
    <t xml:space="preserve">IGNACIO DELAMA DIAZ </t>
  </si>
  <si>
    <t>15:17:21</t>
  </si>
  <si>
    <t>15:10:19</t>
  </si>
  <si>
    <t>GHWH 75</t>
  </si>
  <si>
    <t>14:47:05</t>
  </si>
  <si>
    <t>14:29:05</t>
  </si>
  <si>
    <t>14:02:24</t>
  </si>
  <si>
    <t>13:56:08</t>
  </si>
  <si>
    <t>PE 2883</t>
  </si>
  <si>
    <t>13:41:06</t>
  </si>
  <si>
    <t>DXVV 13</t>
  </si>
  <si>
    <t>JOSE BAEZA MENDEZ</t>
  </si>
  <si>
    <t>13:27:39</t>
  </si>
  <si>
    <t>13:20:26</t>
  </si>
  <si>
    <t>13:03:11</t>
  </si>
  <si>
    <t>12:47:37</t>
  </si>
  <si>
    <t>13:11:18</t>
  </si>
  <si>
    <t>12:36:22</t>
  </si>
  <si>
    <t>HJDF 53</t>
  </si>
  <si>
    <t xml:space="preserve">IVAN SCHNIDT Y CIA LTDA </t>
  </si>
  <si>
    <t>12:26:24</t>
  </si>
  <si>
    <t>12:21:56</t>
  </si>
  <si>
    <t>12:18:14</t>
  </si>
  <si>
    <t>12:18:52</t>
  </si>
  <si>
    <t>11:59:19</t>
  </si>
  <si>
    <t>JOSE PANICHINE MORENO</t>
  </si>
  <si>
    <t>11:57:40</t>
  </si>
  <si>
    <t>11:32:40</t>
  </si>
  <si>
    <t>FGPP 28</t>
  </si>
  <si>
    <t>11:24:11</t>
  </si>
  <si>
    <t>11:19:01</t>
  </si>
  <si>
    <t>11:25:23</t>
  </si>
  <si>
    <t>11:15:06</t>
  </si>
  <si>
    <t>11:12:01</t>
  </si>
  <si>
    <t>YK 5222</t>
  </si>
  <si>
    <t>12:48:31</t>
  </si>
  <si>
    <t>10:48:25</t>
  </si>
  <si>
    <t>PBRB 29</t>
  </si>
  <si>
    <t>GUIDO VILLEGAS HERNANDEZ</t>
  </si>
  <si>
    <t>CDVJ 92</t>
  </si>
  <si>
    <t>RAUL OTAROLA OYARZUN</t>
  </si>
  <si>
    <t>10:38:13</t>
  </si>
  <si>
    <t>ZF5924</t>
  </si>
  <si>
    <t>MARIO ADAN ANDRADE VASQUEZ</t>
  </si>
  <si>
    <t>10:22:37</t>
  </si>
  <si>
    <t>9:47:24</t>
  </si>
  <si>
    <t>9:24:15</t>
  </si>
  <si>
    <t>9:19:32</t>
  </si>
  <si>
    <t>9:20:10</t>
  </si>
  <si>
    <t>9:17:29</t>
  </si>
  <si>
    <t>07/01/2017</t>
  </si>
  <si>
    <t>20:48:21</t>
  </si>
  <si>
    <t>HDHJ.82</t>
  </si>
  <si>
    <t>18:50:45</t>
  </si>
  <si>
    <t>19:03:49</t>
  </si>
  <si>
    <t>JAIME ALEJANDRO SANCHEZ ALVAREZ</t>
  </si>
  <si>
    <t>18:29:40</t>
  </si>
  <si>
    <t>17:55:48</t>
  </si>
  <si>
    <t>KR 1464</t>
  </si>
  <si>
    <t>MOISES ESPINOZA ARRIAGADA</t>
  </si>
  <si>
    <t>18:15:13</t>
  </si>
  <si>
    <t>LD 8363</t>
  </si>
  <si>
    <t>ADOLFO OSSES TONELADA</t>
  </si>
  <si>
    <t>17:58:10</t>
  </si>
  <si>
    <t>17:37:36</t>
  </si>
  <si>
    <t>16:41:50</t>
  </si>
  <si>
    <t>17:11:56</t>
  </si>
  <si>
    <t>HJSK 44</t>
  </si>
  <si>
    <t>ABEL JARA JARA</t>
  </si>
  <si>
    <t>16:15:04</t>
  </si>
  <si>
    <t>BSSG 18</t>
  </si>
  <si>
    <t xml:space="preserve">PATRICIA DEL CARMEN IBAR HENANDEZ </t>
  </si>
  <si>
    <t>15:22:46</t>
  </si>
  <si>
    <t>15:23:54</t>
  </si>
  <si>
    <t>EE 8989</t>
  </si>
  <si>
    <t>ALEX CARCAMO FICA</t>
  </si>
  <si>
    <t xml:space="preserve">JONATAN CARLLO SEGURA </t>
  </si>
  <si>
    <t>15:02:33</t>
  </si>
  <si>
    <t>15:30:15</t>
  </si>
  <si>
    <t>14:40:45</t>
  </si>
  <si>
    <t>14:29:43</t>
  </si>
  <si>
    <t>13:37:35</t>
  </si>
  <si>
    <t>13:28:50</t>
  </si>
  <si>
    <t>13:38:08</t>
  </si>
  <si>
    <t>13:21:36</t>
  </si>
  <si>
    <t>13:18:17</t>
  </si>
  <si>
    <t>12:47:58</t>
  </si>
  <si>
    <t>HJGH 55</t>
  </si>
  <si>
    <t>12:50:05</t>
  </si>
  <si>
    <t>12:20:36</t>
  </si>
  <si>
    <t>12:14:23</t>
  </si>
  <si>
    <t>SB 2390</t>
  </si>
  <si>
    <t>12:17:35</t>
  </si>
  <si>
    <t>12:13:44</t>
  </si>
  <si>
    <t>12:04:33</t>
  </si>
  <si>
    <t>SH 6126</t>
  </si>
  <si>
    <t>CLAUDIO CARDENAS DINAMARCA</t>
  </si>
  <si>
    <t>BLFF 56</t>
  </si>
  <si>
    <t>WILLIAM TYREL BYLER</t>
  </si>
  <si>
    <t>10:49:59</t>
  </si>
  <si>
    <t>10:44:24</t>
  </si>
  <si>
    <t>10:41:21</t>
  </si>
  <si>
    <t>10:46:26</t>
  </si>
  <si>
    <t>10:22:44</t>
  </si>
  <si>
    <t>HGXJ 55</t>
  </si>
  <si>
    <t>ARRENDADORA DE VEHICULOS SOC ANONIMA</t>
  </si>
  <si>
    <t>10:35:55</t>
  </si>
  <si>
    <t>GRZZ 98</t>
  </si>
  <si>
    <t>GERMAN ALEJANDRO OSSES SANTANA</t>
  </si>
  <si>
    <t>9:28:30</t>
  </si>
  <si>
    <t>8:17:41</t>
  </si>
  <si>
    <t>06/01/2017</t>
  </si>
  <si>
    <t>21:43:50</t>
  </si>
  <si>
    <t>21:14:13</t>
  </si>
  <si>
    <t>18:49:27</t>
  </si>
  <si>
    <t>18:21:02</t>
  </si>
  <si>
    <t>BS PP 7</t>
  </si>
  <si>
    <t xml:space="preserve">MAQUINARIAS PATAGONICAS LIMITADA </t>
  </si>
  <si>
    <t>17:40:28</t>
  </si>
  <si>
    <t>17:03:37</t>
  </si>
  <si>
    <t>17:04:45</t>
  </si>
  <si>
    <t>15:57:32</t>
  </si>
  <si>
    <t>15:54:20</t>
  </si>
  <si>
    <t>15:36:46</t>
  </si>
  <si>
    <t>15:09:07</t>
  </si>
  <si>
    <t>14:45:32</t>
  </si>
  <si>
    <t>14:41:13</t>
  </si>
  <si>
    <t>13:58:51</t>
  </si>
  <si>
    <t>13:40:02</t>
  </si>
  <si>
    <t>13:20:55</t>
  </si>
  <si>
    <t>HFSC 34</t>
  </si>
  <si>
    <t>SANDRO ADAMIR CAMPOS PAREDES</t>
  </si>
  <si>
    <t>13:14:29</t>
  </si>
  <si>
    <t>12:15:47</t>
  </si>
  <si>
    <t>12:13:07</t>
  </si>
  <si>
    <t>12:06:31</t>
  </si>
  <si>
    <t>JFBX 23</t>
  </si>
  <si>
    <t xml:space="preserve">VICTOR JAVIER HERNANDEZ BARRIA </t>
  </si>
  <si>
    <t>11:17:28</t>
  </si>
  <si>
    <t>11:01:38</t>
  </si>
  <si>
    <t>DPVS 74</t>
  </si>
  <si>
    <t>HUGO SANTANA LEVIN</t>
  </si>
  <si>
    <t>10:55:43</t>
  </si>
  <si>
    <t>10:46:18</t>
  </si>
  <si>
    <t>10:48:09</t>
  </si>
  <si>
    <t>10:22:38</t>
  </si>
  <si>
    <t>10:18:34</t>
  </si>
  <si>
    <t>AE 5798</t>
  </si>
  <si>
    <t>9:56:57</t>
  </si>
  <si>
    <t>10:23:39</t>
  </si>
  <si>
    <t>9:45:17</t>
  </si>
  <si>
    <t>9:40:04</t>
  </si>
  <si>
    <t>DFVF 36</t>
  </si>
  <si>
    <t>9:06:37</t>
  </si>
  <si>
    <t>9:35:42</t>
  </si>
  <si>
    <t>05/01/2017</t>
  </si>
  <si>
    <t>21:09:40</t>
  </si>
  <si>
    <t>20:51:09</t>
  </si>
  <si>
    <t>19:17:28</t>
  </si>
  <si>
    <t>EF 5481</t>
  </si>
  <si>
    <t>CRISTIAN RENATO TILLERIA VALDES</t>
  </si>
  <si>
    <t>19:15:21</t>
  </si>
  <si>
    <t>18:20:04</t>
  </si>
  <si>
    <t>17:57:29</t>
  </si>
  <si>
    <t>17:47:54</t>
  </si>
  <si>
    <t>HCDI 87</t>
  </si>
  <si>
    <t>CARLOS MAURICIO  GUERRERO RAMIREZ</t>
  </si>
  <si>
    <t>17:27:04</t>
  </si>
  <si>
    <t>17:25:01</t>
  </si>
  <si>
    <t>ZF 1888</t>
  </si>
  <si>
    <t>17:21:08</t>
  </si>
  <si>
    <t>17:08:02</t>
  </si>
  <si>
    <t>HCBY 87</t>
  </si>
  <si>
    <t>SOC INDUSTRIAL MANCILLA LIMITADA</t>
  </si>
  <si>
    <t>16:55:08</t>
  </si>
  <si>
    <t>16:44:32</t>
  </si>
  <si>
    <t>GKKJ 52</t>
  </si>
  <si>
    <t xml:space="preserve">PEDRO PABLO KUHN FERNANDEZ </t>
  </si>
  <si>
    <t>16:37:47</t>
  </si>
  <si>
    <t>OSVALDO MONSALVES FUENTES</t>
  </si>
  <si>
    <t>16:37:15</t>
  </si>
  <si>
    <t>16:28:32</t>
  </si>
  <si>
    <t>16:30:30</t>
  </si>
  <si>
    <t>16:12:34</t>
  </si>
  <si>
    <t>GKJL 98</t>
  </si>
  <si>
    <t>DXVV 68</t>
  </si>
  <si>
    <t>JULIO ALBERTO GUTIERREZ</t>
  </si>
  <si>
    <t>15:52:18</t>
  </si>
  <si>
    <t>16:05:04</t>
  </si>
  <si>
    <t>15:42:01</t>
  </si>
  <si>
    <t>15:36:15</t>
  </si>
  <si>
    <t>15:34:35</t>
  </si>
  <si>
    <t>15:22:51</t>
  </si>
  <si>
    <t>14:52:18</t>
  </si>
  <si>
    <t>14:36:55</t>
  </si>
  <si>
    <t>CVHH 52</t>
  </si>
  <si>
    <t>14:35:11</t>
  </si>
  <si>
    <t>WX 3278</t>
  </si>
  <si>
    <t>SANDRO ARAYA</t>
  </si>
  <si>
    <t>13:26:47</t>
  </si>
  <si>
    <t>13:00:02</t>
  </si>
  <si>
    <t>13:03:27</t>
  </si>
  <si>
    <t>12:25:43</t>
  </si>
  <si>
    <t>EJERCITO DE CHILE CUARTEL GRAL</t>
  </si>
  <si>
    <t>12:12:50</t>
  </si>
  <si>
    <t>12:05:15</t>
  </si>
  <si>
    <t>11:58:28</t>
  </si>
  <si>
    <t>11:54:36</t>
  </si>
  <si>
    <t>11:33:21</t>
  </si>
  <si>
    <t>11:34:40</t>
  </si>
  <si>
    <t>11:13:53</t>
  </si>
  <si>
    <t>WV 6897</t>
  </si>
  <si>
    <t xml:space="preserve">CARLOS MAURICIO ICARTE BARRIENTO </t>
  </si>
  <si>
    <t>10:48:20</t>
  </si>
  <si>
    <t>10:45:56</t>
  </si>
  <si>
    <t>DCLD 94</t>
  </si>
  <si>
    <t>EDUARDO ALEJANDRO CAYUN MARIAO</t>
  </si>
  <si>
    <t>10:44:18</t>
  </si>
  <si>
    <t>10:21:08</t>
  </si>
  <si>
    <t>10:20:47</t>
  </si>
  <si>
    <t>10:14:13</t>
  </si>
  <si>
    <t>9:32:33</t>
  </si>
  <si>
    <t>9:20:09</t>
  </si>
  <si>
    <t>04/01/2017</t>
  </si>
  <si>
    <t>21:14:17</t>
  </si>
  <si>
    <t>20:41:56</t>
  </si>
  <si>
    <t>18:40:31</t>
  </si>
  <si>
    <t>18:17:50</t>
  </si>
  <si>
    <t>17:50:09</t>
  </si>
  <si>
    <t>17:25:15</t>
  </si>
  <si>
    <t>17:08:08</t>
  </si>
  <si>
    <t>HTHY 12</t>
  </si>
  <si>
    <t>RICARDO CLEMENTE GODOY MUNITA</t>
  </si>
  <si>
    <t>17:08:29</t>
  </si>
  <si>
    <t>17:01:39</t>
  </si>
  <si>
    <t>17:00:04</t>
  </si>
  <si>
    <t>16:36:16</t>
  </si>
  <si>
    <t>16:24:35</t>
  </si>
  <si>
    <t>HPWS 15</t>
  </si>
  <si>
    <t>INSTITUTO NACIONAL DE LA JUVENTUD</t>
  </si>
  <si>
    <t>16:29:41</t>
  </si>
  <si>
    <t>16:29:08</t>
  </si>
  <si>
    <t>16:35:12</t>
  </si>
  <si>
    <t>16:22:41</t>
  </si>
  <si>
    <t>CBPR 55</t>
  </si>
  <si>
    <t>VICTOR JARA SOTO</t>
  </si>
  <si>
    <t>16:16:46</t>
  </si>
  <si>
    <t>16:12:08</t>
  </si>
  <si>
    <t>16:04:01</t>
  </si>
  <si>
    <t>DPJP 66</t>
  </si>
  <si>
    <t>INSTITUTO NACIONAL DE DEPORTES</t>
  </si>
  <si>
    <t>15:52:41</t>
  </si>
  <si>
    <t>15:52:17</t>
  </si>
  <si>
    <t>WK 7008</t>
  </si>
  <si>
    <t>16:05:48</t>
  </si>
  <si>
    <t>WW 6637</t>
  </si>
  <si>
    <t>RENE LEON ALVAREZ</t>
  </si>
  <si>
    <t>15:44:46</t>
  </si>
  <si>
    <t>JDXK 51</t>
  </si>
  <si>
    <t>15:39:33</t>
  </si>
  <si>
    <t>BRBY 68</t>
  </si>
  <si>
    <t>15:22:57</t>
  </si>
  <si>
    <t>15:09:37</t>
  </si>
  <si>
    <t>15:02:11</t>
  </si>
  <si>
    <t>14:22:54</t>
  </si>
  <si>
    <t>13:02:41</t>
  </si>
  <si>
    <t>12:57:32</t>
  </si>
  <si>
    <t>12:45:24</t>
  </si>
  <si>
    <t>12:39:46</t>
  </si>
  <si>
    <t>12:33:48</t>
  </si>
  <si>
    <t>12:24:12</t>
  </si>
  <si>
    <t>12:00:13</t>
  </si>
  <si>
    <t>12:08:15</t>
  </si>
  <si>
    <t>WE 3993</t>
  </si>
  <si>
    <t>MARIA ALEJANDRA CANALES ORTIZ</t>
  </si>
  <si>
    <t>12:10:33</t>
  </si>
  <si>
    <t>11:52:18</t>
  </si>
  <si>
    <t>11:51:39</t>
  </si>
  <si>
    <t>11:46:39</t>
  </si>
  <si>
    <t>11:10:52</t>
  </si>
  <si>
    <t>11:10:19</t>
  </si>
  <si>
    <t>11:01:36</t>
  </si>
  <si>
    <t>GLLS 79</t>
  </si>
  <si>
    <t>BRUNO VILLAR SALDIVIA</t>
  </si>
  <si>
    <t>10:59:01</t>
  </si>
  <si>
    <t>10:44:28</t>
  </si>
  <si>
    <t>10:47:09</t>
  </si>
  <si>
    <t>10:40:08</t>
  </si>
  <si>
    <t>11:21:28</t>
  </si>
  <si>
    <t>10:28:38</t>
  </si>
  <si>
    <t>10:03:51</t>
  </si>
  <si>
    <t>10:05:03</t>
  </si>
  <si>
    <t>9:56:42</t>
  </si>
  <si>
    <t>9:09:59</t>
  </si>
  <si>
    <t>03/01/2017</t>
  </si>
  <si>
    <t>21:34:27</t>
  </si>
  <si>
    <t>20:35:11</t>
  </si>
  <si>
    <t>20:01:11</t>
  </si>
  <si>
    <t>RGEG 84</t>
  </si>
  <si>
    <t>19:22:46</t>
  </si>
  <si>
    <t>DV 3727</t>
  </si>
  <si>
    <t>19:23:08</t>
  </si>
  <si>
    <t>19:00:41</t>
  </si>
  <si>
    <t>18:34:45</t>
  </si>
  <si>
    <t>18:42:32</t>
  </si>
  <si>
    <t>FRANCISCO MIGUEL GALILEA RODRIGUEZ</t>
  </si>
  <si>
    <t>18:33:02</t>
  </si>
  <si>
    <t>18:31:07</t>
  </si>
  <si>
    <t>SX 6802</t>
  </si>
  <si>
    <t xml:space="preserve">LUIS SEGUNDO SALDIVIA MUÑOZ </t>
  </si>
  <si>
    <t>18:16:14</t>
  </si>
  <si>
    <t>18:05:25</t>
  </si>
  <si>
    <t>18:14:27</t>
  </si>
  <si>
    <t>FCBK 36</t>
  </si>
  <si>
    <t>17:53:48</t>
  </si>
  <si>
    <t>17:39:17</t>
  </si>
  <si>
    <t>17:34:39</t>
  </si>
  <si>
    <t>SV 9753</t>
  </si>
  <si>
    <t xml:space="preserve">JUAN ANTONIO DEL RIO RETAMAL </t>
  </si>
  <si>
    <t>17:16:42</t>
  </si>
  <si>
    <t>16:56:02</t>
  </si>
  <si>
    <t>16:40:52</t>
  </si>
  <si>
    <t>16:18:32</t>
  </si>
  <si>
    <t>16:29:51</t>
  </si>
  <si>
    <t>16:14:17</t>
  </si>
  <si>
    <t>16:10:18</t>
  </si>
  <si>
    <t>HRZT 70</t>
  </si>
  <si>
    <t>16:05:09</t>
  </si>
  <si>
    <t>15:52:15</t>
  </si>
  <si>
    <t>HXVW 80</t>
  </si>
  <si>
    <t>JORGE DARIO CERDA CARRASCO</t>
  </si>
  <si>
    <t>16:10:56</t>
  </si>
  <si>
    <t>15:32:42</t>
  </si>
  <si>
    <t>SANDRO PERALTA SANCHEZ</t>
  </si>
  <si>
    <t>15:31:59</t>
  </si>
  <si>
    <t>UR 1109</t>
  </si>
  <si>
    <t>FRANCISCO VALENZUELA CARTES</t>
  </si>
  <si>
    <t>15:28:31</t>
  </si>
  <si>
    <t>15:27:15</t>
  </si>
  <si>
    <t>14:48:17</t>
  </si>
  <si>
    <t>14:31:50</t>
  </si>
  <si>
    <t>14:19:34</t>
  </si>
  <si>
    <t>13:31:21</t>
  </si>
  <si>
    <t>SB 9753</t>
  </si>
  <si>
    <t>13:30:44</t>
  </si>
  <si>
    <t>13:43:26</t>
  </si>
  <si>
    <t>13:02:11</t>
  </si>
  <si>
    <t>12:19:22</t>
  </si>
  <si>
    <t>12:13:42</t>
  </si>
  <si>
    <t>BPRB 29</t>
  </si>
  <si>
    <t>12:03:20</t>
  </si>
  <si>
    <t>VE 1303</t>
  </si>
  <si>
    <t>JORGE ANDRES CARCAMO ULE</t>
  </si>
  <si>
    <t>12:01:42</t>
  </si>
  <si>
    <t>11:41:36</t>
  </si>
  <si>
    <t>11:37:03</t>
  </si>
  <si>
    <t>11:33:10</t>
  </si>
  <si>
    <t>FDFS 94</t>
  </si>
  <si>
    <t>JUAN CARLOS ALVAREZ MUÑOZ</t>
  </si>
  <si>
    <t>11:35:51</t>
  </si>
  <si>
    <t>11:15:38</t>
  </si>
  <si>
    <t>BSPR 31</t>
  </si>
  <si>
    <t>11:17:02</t>
  </si>
  <si>
    <t>11:13:41</t>
  </si>
  <si>
    <t>10:52:14</t>
  </si>
  <si>
    <t>10:44:34</t>
  </si>
  <si>
    <t>10:39:35</t>
  </si>
  <si>
    <t>11:34:41</t>
  </si>
  <si>
    <t>10:20:24</t>
  </si>
  <si>
    <t>9:52:13</t>
  </si>
  <si>
    <t>LB 9872</t>
  </si>
  <si>
    <t>9:32:49</t>
  </si>
  <si>
    <t>9:50:09</t>
  </si>
  <si>
    <t>9:22:57</t>
  </si>
  <si>
    <t>ZX 2185</t>
  </si>
  <si>
    <t>ADOLFO SEGUNDO FORMANTEL RUIZ</t>
  </si>
  <si>
    <t>02/01/2017</t>
  </si>
  <si>
    <t>19:19:10</t>
  </si>
  <si>
    <t>18:14:13</t>
  </si>
  <si>
    <t>CFVS 75</t>
  </si>
  <si>
    <t>ERIS ARANEDA ILLEZCA</t>
  </si>
  <si>
    <t>16:37:41</t>
  </si>
  <si>
    <t>16:28:53</t>
  </si>
  <si>
    <t>14:18:03</t>
  </si>
  <si>
    <t>13:17:18</t>
  </si>
  <si>
    <t>13:12:11</t>
  </si>
  <si>
    <t>12:54:48</t>
  </si>
  <si>
    <t>12:45:03</t>
  </si>
  <si>
    <t>11:07:36</t>
  </si>
  <si>
    <t>10:19:46</t>
  </si>
  <si>
    <t>10:00:50</t>
  </si>
  <si>
    <t>"Enero 2017</t>
  </si>
  <si>
    <t>AÑO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</si>
</sst>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/mm"/>
    <numFmt numFmtId="165" formatCode="#,##0.0"/>
    <numFmt numFmtId="166" formatCode="_-&quot;$&quot;\ * #,##0_-;\-&quot;$&quot;\ * #,##0_-;_-&quot;$&quot;\ * &quot;-&quot;??_-;_-@_-"/>
    <numFmt numFmtId="167" formatCode="0.0"/>
    <numFmt numFmtId="168" formatCode="0.0%"/>
    <numFmt numFmtId="169" formatCode="#,##0;[Red]#,##0"/>
  </numFmts>
  <fonts count="50" x14ac:knownFonts="1">
    <font>
      <sz val="11"/>
      <color theme="1"/>
      <name val="Calibri"/>
      <family val="2"/>
      <scheme val="minor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9.85"/>
      <name val="Arial Narrow"/>
      <family val="2"/>
    </font>
    <font>
      <sz val="10"/>
      <name val="Calibri"/>
      <family val="2"/>
    </font>
    <font>
      <b/>
      <sz val="22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sz val="9"/>
      <name val="Calibri"/>
      <family val="2"/>
    </font>
    <font>
      <u/>
      <sz val="9"/>
      <name val="Calibri"/>
      <family val="2"/>
    </font>
    <font>
      <sz val="9"/>
      <color indexed="8"/>
      <name val="Arial Narrow"/>
      <family val="2"/>
    </font>
    <font>
      <sz val="9"/>
      <name val="Arial Narrow"/>
      <family val="2"/>
    </font>
    <font>
      <b/>
      <sz val="11"/>
      <name val="Arial Narrow"/>
      <family val="2"/>
    </font>
    <font>
      <sz val="11"/>
      <color indexed="8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Arial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indexed="8"/>
      <name val="Arial Narrow"/>
      <family val="2"/>
    </font>
    <font>
      <b/>
      <sz val="16"/>
      <name val="Calibri"/>
      <family val="2"/>
    </font>
    <font>
      <i/>
      <sz val="11"/>
      <color rgb="FF000000"/>
      <name val="Calibri"/>
      <family val="2"/>
    </font>
    <font>
      <b/>
      <sz val="12"/>
      <name val="Arial Narrow"/>
      <family val="2"/>
    </font>
    <font>
      <b/>
      <sz val="11"/>
      <color rgb="FFFF0000"/>
      <name val="Calibri"/>
      <family val="2"/>
    </font>
    <font>
      <b/>
      <sz val="20"/>
      <name val="Calibri"/>
      <family val="2"/>
    </font>
    <font>
      <b/>
      <sz val="18"/>
      <color indexed="8"/>
      <name val="Arial Narrow"/>
      <family val="2"/>
    </font>
    <font>
      <b/>
      <sz val="11"/>
      <color indexed="8"/>
      <name val="Arial Narrow"/>
      <family val="2"/>
    </font>
    <font>
      <b/>
      <sz val="14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B050"/>
      <name val="Calibri"/>
      <family val="2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</font>
    <font>
      <b/>
      <u/>
      <sz val="14"/>
      <color rgb="FF00000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242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/>
    </xf>
    <xf numFmtId="0" fontId="18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7" fillId="0" borderId="11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0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20" fillId="0" borderId="0" xfId="0" applyFont="1"/>
    <xf numFmtId="0" fontId="12" fillId="0" borderId="0" xfId="0" applyFont="1" applyBorder="1"/>
    <xf numFmtId="0" fontId="14" fillId="0" borderId="0" xfId="0" applyNumberFormat="1" applyFont="1" applyFill="1" applyBorder="1" applyProtection="1">
      <protection locked="0"/>
    </xf>
    <xf numFmtId="0" fontId="7" fillId="0" borderId="0" xfId="0" applyFont="1" applyAlignment="1">
      <alignment horizontal="right" vertical="center"/>
    </xf>
    <xf numFmtId="3" fontId="2" fillId="0" borderId="0" xfId="0" applyNumberFormat="1" applyFont="1" applyBorder="1" applyAlignment="1" applyProtection="1">
      <alignment horizontal="center"/>
      <protection locked="0"/>
    </xf>
    <xf numFmtId="0" fontId="3" fillId="0" borderId="0" xfId="0" applyNumberFormat="1" applyFont="1" applyBorder="1" applyProtection="1">
      <protection locked="0"/>
    </xf>
    <xf numFmtId="0" fontId="13" fillId="0" borderId="0" xfId="0" applyNumberFormat="1" applyFont="1" applyBorder="1" applyProtection="1">
      <protection locked="0"/>
    </xf>
    <xf numFmtId="0" fontId="3" fillId="0" borderId="0" xfId="0" applyNumberFormat="1" applyFont="1" applyBorder="1" applyAlignment="1" applyProtection="1">
      <alignment horizontal="center"/>
      <protection locked="0"/>
    </xf>
    <xf numFmtId="0" fontId="2" fillId="0" borderId="0" xfId="0" applyNumberFormat="1" applyFont="1" applyBorder="1" applyAlignment="1" applyProtection="1">
      <alignment horizontal="center"/>
      <protection locked="0"/>
    </xf>
    <xf numFmtId="0" fontId="0" fillId="0" borderId="0" xfId="0" applyBorder="1" applyAlignment="1">
      <alignment horizontal="right"/>
    </xf>
    <xf numFmtId="0" fontId="0" fillId="0" borderId="16" xfId="0" applyBorder="1" applyAlignment="1">
      <alignment horizontal="right"/>
    </xf>
    <xf numFmtId="0" fontId="17" fillId="0" borderId="16" xfId="0" applyFont="1" applyBorder="1" applyAlignment="1">
      <alignment horizontal="right"/>
    </xf>
    <xf numFmtId="0" fontId="8" fillId="0" borderId="12" xfId="0" applyFont="1" applyBorder="1" applyAlignment="1">
      <alignment horizontal="left" vertical="center"/>
    </xf>
    <xf numFmtId="165" fontId="0" fillId="0" borderId="0" xfId="0" applyNumberFormat="1"/>
    <xf numFmtId="3" fontId="0" fillId="0" borderId="0" xfId="0" applyNumberFormat="1"/>
    <xf numFmtId="0" fontId="8" fillId="0" borderId="0" xfId="0" quotePrefix="1" applyFont="1" applyBorder="1" applyAlignment="1">
      <alignment horizontal="center" vertical="center"/>
    </xf>
    <xf numFmtId="0" fontId="17" fillId="0" borderId="32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0" fontId="22" fillId="3" borderId="27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22" fillId="0" borderId="37" xfId="0" applyFont="1" applyFill="1" applyBorder="1" applyAlignment="1">
      <alignment horizontal="center" vertical="center" wrapText="1"/>
    </xf>
    <xf numFmtId="167" fontId="22" fillId="0" borderId="38" xfId="0" applyNumberFormat="1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28" xfId="0" applyFont="1" applyFill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3" fontId="24" fillId="0" borderId="18" xfId="0" applyNumberFormat="1" applyFont="1" applyBorder="1" applyAlignment="1">
      <alignment horizontal="center" vertical="center" wrapText="1"/>
    </xf>
    <xf numFmtId="6" fontId="24" fillId="0" borderId="18" xfId="0" applyNumberFormat="1" applyFont="1" applyBorder="1" applyAlignment="1">
      <alignment horizontal="center" vertical="center" wrapText="1"/>
    </xf>
    <xf numFmtId="3" fontId="24" fillId="0" borderId="20" xfId="0" applyNumberFormat="1" applyFont="1" applyBorder="1" applyAlignment="1">
      <alignment horizontal="center" vertical="center" wrapText="1"/>
    </xf>
    <xf numFmtId="10" fontId="16" fillId="0" borderId="0" xfId="3" applyNumberFormat="1" applyFont="1"/>
    <xf numFmtId="165" fontId="24" fillId="0" borderId="18" xfId="0" applyNumberFormat="1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165" fontId="24" fillId="0" borderId="35" xfId="0" applyNumberFormat="1" applyFont="1" applyBorder="1" applyAlignment="1">
      <alignment horizontal="center" vertical="center" wrapText="1"/>
    </xf>
    <xf numFmtId="3" fontId="24" fillId="0" borderId="35" xfId="0" applyNumberFormat="1" applyFont="1" applyBorder="1" applyAlignment="1">
      <alignment horizontal="center" vertical="center" wrapText="1"/>
    </xf>
    <xf numFmtId="3" fontId="24" fillId="0" borderId="36" xfId="0" applyNumberFormat="1" applyFont="1" applyBorder="1" applyAlignment="1">
      <alignment horizontal="center" vertical="center" wrapText="1"/>
    </xf>
    <xf numFmtId="3" fontId="22" fillId="3" borderId="6" xfId="0" applyNumberFormat="1" applyFont="1" applyFill="1" applyBorder="1" applyAlignment="1">
      <alignment horizontal="center" vertical="center" wrapText="1"/>
    </xf>
    <xf numFmtId="3" fontId="26" fillId="0" borderId="36" xfId="0" applyNumberFormat="1" applyFont="1" applyBorder="1" applyAlignment="1">
      <alignment horizontal="center" vertical="center" wrapText="1"/>
    </xf>
    <xf numFmtId="6" fontId="27" fillId="0" borderId="18" xfId="0" applyNumberFormat="1" applyFont="1" applyBorder="1" applyAlignment="1">
      <alignment horizontal="center" vertical="center" wrapText="1"/>
    </xf>
    <xf numFmtId="165" fontId="27" fillId="0" borderId="35" xfId="0" applyNumberFormat="1" applyFont="1" applyBorder="1" applyAlignment="1">
      <alignment horizontal="center" vertical="center" wrapText="1"/>
    </xf>
    <xf numFmtId="3" fontId="27" fillId="0" borderId="35" xfId="0" applyNumberFormat="1" applyFont="1" applyBorder="1" applyAlignment="1">
      <alignment horizontal="center" vertical="center" wrapText="1"/>
    </xf>
    <xf numFmtId="168" fontId="24" fillId="0" borderId="18" xfId="0" applyNumberFormat="1" applyFont="1" applyBorder="1" applyAlignment="1">
      <alignment horizontal="center" vertical="center" wrapText="1"/>
    </xf>
    <xf numFmtId="168" fontId="24" fillId="0" borderId="35" xfId="0" applyNumberFormat="1" applyFont="1" applyBorder="1" applyAlignment="1">
      <alignment horizontal="center" vertical="center" wrapText="1"/>
    </xf>
    <xf numFmtId="168" fontId="27" fillId="0" borderId="35" xfId="0" applyNumberFormat="1" applyFont="1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 wrapText="1"/>
    </xf>
    <xf numFmtId="3" fontId="27" fillId="0" borderId="36" xfId="0" applyNumberFormat="1" applyFont="1" applyBorder="1" applyAlignment="1">
      <alignment horizontal="center" vertical="center" wrapText="1"/>
    </xf>
    <xf numFmtId="3" fontId="2" fillId="0" borderId="42" xfId="0" applyNumberFormat="1" applyFont="1" applyBorder="1" applyAlignment="1" applyProtection="1">
      <alignment horizontal="center"/>
      <protection locked="0"/>
    </xf>
    <xf numFmtId="3" fontId="15" fillId="0" borderId="44" xfId="0" applyNumberFormat="1" applyFont="1" applyBorder="1" applyProtection="1">
      <protection locked="0"/>
    </xf>
    <xf numFmtId="15" fontId="7" fillId="4" borderId="7" xfId="0" applyNumberFormat="1" applyFont="1" applyFill="1" applyBorder="1" applyAlignment="1">
      <alignment horizontal="center" vertical="center"/>
    </xf>
    <xf numFmtId="166" fontId="0" fillId="0" borderId="0" xfId="0" applyNumberFormat="1"/>
    <xf numFmtId="0" fontId="25" fillId="0" borderId="34" xfId="0" quotePrefix="1" applyFont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1" fillId="3" borderId="26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3" fontId="18" fillId="0" borderId="27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8" fillId="0" borderId="2" xfId="0" applyFont="1" applyBorder="1" applyAlignment="1">
      <alignment horizontal="left" vertical="center"/>
    </xf>
    <xf numFmtId="3" fontId="18" fillId="0" borderId="29" xfId="0" applyNumberFormat="1" applyFont="1" applyBorder="1" applyAlignment="1">
      <alignment horizontal="center" vertical="center"/>
    </xf>
    <xf numFmtId="3" fontId="18" fillId="0" borderId="20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/>
    </xf>
    <xf numFmtId="3" fontId="18" fillId="0" borderId="30" xfId="0" applyNumberFormat="1" applyFont="1" applyBorder="1" applyAlignment="1">
      <alignment horizontal="center" vertical="center"/>
    </xf>
    <xf numFmtId="3" fontId="18" fillId="0" borderId="21" xfId="0" applyNumberFormat="1" applyFont="1" applyBorder="1" applyAlignment="1">
      <alignment horizontal="center" vertical="center"/>
    </xf>
    <xf numFmtId="0" fontId="21" fillId="3" borderId="26" xfId="0" applyFont="1" applyFill="1" applyBorder="1" applyAlignment="1">
      <alignment vertical="center"/>
    </xf>
    <xf numFmtId="3" fontId="21" fillId="3" borderId="6" xfId="0" applyNumberFormat="1" applyFont="1" applyFill="1" applyBorder="1" applyAlignment="1">
      <alignment horizontal="center" vertical="center"/>
    </xf>
    <xf numFmtId="3" fontId="33" fillId="0" borderId="0" xfId="0" applyNumberFormat="1" applyFont="1" applyBorder="1" applyProtection="1">
      <protection locked="0"/>
    </xf>
    <xf numFmtId="168" fontId="0" fillId="0" borderId="0" xfId="3" applyNumberFormat="1" applyFont="1"/>
    <xf numFmtId="0" fontId="24" fillId="0" borderId="0" xfId="0" applyFont="1" applyFill="1" applyBorder="1" applyAlignment="1">
      <alignment horizontal="left" vertical="center"/>
    </xf>
    <xf numFmtId="0" fontId="36" fillId="0" borderId="13" xfId="0" applyNumberFormat="1" applyFont="1" applyBorder="1" applyAlignment="1" applyProtection="1">
      <alignment horizontal="center" vertical="center"/>
      <protection locked="0"/>
    </xf>
    <xf numFmtId="15" fontId="37" fillId="4" borderId="7" xfId="0" applyNumberFormat="1" applyFont="1" applyFill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165" fontId="32" fillId="0" borderId="0" xfId="0" applyNumberFormat="1" applyFont="1" applyAlignment="1">
      <alignment horizontal="left"/>
    </xf>
    <xf numFmtId="2" fontId="22" fillId="0" borderId="3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/>
    </xf>
    <xf numFmtId="166" fontId="0" fillId="0" borderId="0" xfId="2" applyNumberFormat="1" applyFont="1" applyAlignment="1">
      <alignment vertical="center"/>
    </xf>
    <xf numFmtId="0" fontId="31" fillId="3" borderId="4" xfId="0" applyFont="1" applyFill="1" applyBorder="1" applyAlignment="1">
      <alignment horizontal="center" wrapText="1"/>
    </xf>
    <xf numFmtId="169" fontId="15" fillId="0" borderId="44" xfId="0" applyNumberFormat="1" applyFont="1" applyBorder="1" applyProtection="1">
      <protection locked="0"/>
    </xf>
    <xf numFmtId="2" fontId="40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40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40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40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6" fillId="0" borderId="6" xfId="0" applyNumberFormat="1" applyFont="1" applyBorder="1" applyAlignment="1">
      <alignment horizontal="center" vertical="center" wrapText="1"/>
    </xf>
    <xf numFmtId="0" fontId="41" fillId="3" borderId="28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right" vertical="center"/>
    </xf>
    <xf numFmtId="4" fontId="17" fillId="0" borderId="17" xfId="1" applyNumberFormat="1" applyFont="1" applyBorder="1" applyAlignment="1">
      <alignment vertical="center"/>
    </xf>
    <xf numFmtId="0" fontId="17" fillId="0" borderId="49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0" fontId="8" fillId="0" borderId="9" xfId="0" applyFont="1" applyFill="1" applyBorder="1" applyAlignment="1">
      <alignment vertical="center"/>
    </xf>
    <xf numFmtId="0" fontId="7" fillId="0" borderId="16" xfId="0" applyFont="1" applyFill="1" applyBorder="1" applyAlignment="1">
      <alignment horizontal="left" vertical="center" indent="1"/>
    </xf>
    <xf numFmtId="0" fontId="8" fillId="0" borderId="17" xfId="0" applyFont="1" applyFill="1" applyBorder="1" applyAlignment="1">
      <alignment horizontal="left" vertical="center" indent="1"/>
    </xf>
    <xf numFmtId="0" fontId="8" fillId="0" borderId="14" xfId="0" applyFont="1" applyFill="1" applyBorder="1" applyAlignment="1">
      <alignment vertical="center"/>
    </xf>
    <xf numFmtId="0" fontId="2" fillId="0" borderId="0" xfId="0" applyFont="1" applyFill="1" applyBorder="1"/>
    <xf numFmtId="0" fontId="0" fillId="0" borderId="0" xfId="0" applyFill="1"/>
    <xf numFmtId="0" fontId="3" fillId="0" borderId="0" xfId="0" applyNumberFormat="1" applyFont="1" applyFill="1" applyBorder="1" applyProtection="1">
      <protection locked="0"/>
    </xf>
    <xf numFmtId="0" fontId="0" fillId="0" borderId="0" xfId="0" applyFill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17" fillId="0" borderId="22" xfId="0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30" fillId="0" borderId="0" xfId="0" applyFont="1" applyFill="1"/>
    <xf numFmtId="0" fontId="17" fillId="0" borderId="48" xfId="0" applyFont="1" applyFill="1" applyBorder="1" applyAlignment="1">
      <alignment horizontal="center" vertical="center"/>
    </xf>
    <xf numFmtId="0" fontId="41" fillId="0" borderId="27" xfId="0" applyFont="1" applyFill="1" applyBorder="1" applyAlignment="1">
      <alignment horizontal="center" vertical="center" wrapText="1"/>
    </xf>
    <xf numFmtId="0" fontId="26" fillId="5" borderId="29" xfId="0" applyFont="1" applyFill="1" applyBorder="1" applyAlignment="1">
      <alignment horizontal="center" vertical="center" wrapText="1"/>
    </xf>
    <xf numFmtId="3" fontId="26" fillId="5" borderId="20" xfId="0" applyNumberFormat="1" applyFont="1" applyFill="1" applyBorder="1" applyAlignment="1">
      <alignment horizontal="center" vertical="center" wrapText="1"/>
    </xf>
    <xf numFmtId="3" fontId="26" fillId="5" borderId="18" xfId="0" applyNumberFormat="1" applyFont="1" applyFill="1" applyBorder="1" applyAlignment="1">
      <alignment horizontal="center" vertical="center" wrapText="1"/>
    </xf>
    <xf numFmtId="6" fontId="26" fillId="5" borderId="18" xfId="0" applyNumberFormat="1" applyFont="1" applyFill="1" applyBorder="1" applyAlignment="1">
      <alignment horizontal="center" vertical="center" wrapText="1"/>
    </xf>
    <xf numFmtId="168" fontId="26" fillId="5" borderId="18" xfId="0" applyNumberFormat="1" applyFont="1" applyFill="1" applyBorder="1" applyAlignment="1">
      <alignment horizontal="center" vertical="center" wrapText="1"/>
    </xf>
    <xf numFmtId="0" fontId="22" fillId="5" borderId="45" xfId="0" applyFont="1" applyFill="1" applyBorder="1" applyAlignment="1">
      <alignment horizontal="center" vertical="center" wrapText="1"/>
    </xf>
    <xf numFmtId="165" fontId="17" fillId="5" borderId="46" xfId="0" applyNumberFormat="1" applyFont="1" applyFill="1" applyBorder="1" applyAlignment="1">
      <alignment horizontal="center"/>
    </xf>
    <xf numFmtId="0" fontId="22" fillId="0" borderId="50" xfId="0" applyFont="1" applyFill="1" applyBorder="1" applyAlignment="1">
      <alignment horizontal="center" vertical="center" wrapText="1"/>
    </xf>
    <xf numFmtId="2" fontId="22" fillId="0" borderId="47" xfId="0" applyNumberFormat="1" applyFont="1" applyFill="1" applyBorder="1" applyAlignment="1">
      <alignment horizontal="center" vertical="center" wrapText="1"/>
    </xf>
    <xf numFmtId="0" fontId="22" fillId="0" borderId="45" xfId="0" applyFont="1" applyFill="1" applyBorder="1" applyAlignment="1">
      <alignment horizontal="center" vertical="center" wrapText="1"/>
    </xf>
    <xf numFmtId="167" fontId="22" fillId="0" borderId="46" xfId="0" applyNumberFormat="1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165" fontId="17" fillId="5" borderId="6" xfId="0" applyNumberFormat="1" applyFont="1" applyFill="1" applyBorder="1" applyAlignment="1">
      <alignment horizontal="center"/>
    </xf>
    <xf numFmtId="167" fontId="22" fillId="0" borderId="47" xfId="0" applyNumberFormat="1" applyFont="1" applyFill="1" applyBorder="1" applyAlignment="1">
      <alignment horizontal="center" vertical="center" wrapText="1"/>
    </xf>
    <xf numFmtId="0" fontId="0" fillId="0" borderId="11" xfId="0" applyBorder="1"/>
    <xf numFmtId="3" fontId="0" fillId="0" borderId="11" xfId="0" applyNumberFormat="1" applyBorder="1"/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4" fontId="3" fillId="0" borderId="43" xfId="0" applyNumberFormat="1" applyFont="1" applyBorder="1" applyAlignment="1" applyProtection="1">
      <alignment horizontal="center"/>
      <protection locked="0"/>
    </xf>
    <xf numFmtId="21" fontId="3" fillId="0" borderId="43" xfId="0" applyNumberFormat="1" applyFont="1" applyBorder="1" applyAlignment="1" applyProtection="1">
      <alignment horizontal="center"/>
      <protection locked="0"/>
    </xf>
    <xf numFmtId="17" fontId="34" fillId="4" borderId="17" xfId="0" quotePrefix="1" applyNumberFormat="1" applyFont="1" applyFill="1" applyBorder="1" applyAlignment="1">
      <alignment horizontal="center" vertical="center"/>
    </xf>
    <xf numFmtId="166" fontId="0" fillId="0" borderId="0" xfId="2" applyNumberFormat="1" applyFont="1"/>
    <xf numFmtId="6" fontId="0" fillId="0" borderId="0" xfId="0" applyNumberFormat="1"/>
    <xf numFmtId="166" fontId="45" fillId="0" borderId="0" xfId="2" applyNumberFormat="1" applyFont="1"/>
    <xf numFmtId="3" fontId="28" fillId="3" borderId="5" xfId="0" applyNumberFormat="1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6" fontId="28" fillId="3" borderId="6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167" fontId="22" fillId="0" borderId="10" xfId="0" applyNumberFormat="1" applyFont="1" applyFill="1" applyBorder="1" applyAlignment="1">
      <alignment horizontal="center" vertical="center" wrapText="1"/>
    </xf>
    <xf numFmtId="167" fontId="22" fillId="0" borderId="12" xfId="0" applyNumberFormat="1" applyFont="1" applyFill="1" applyBorder="1" applyAlignment="1">
      <alignment horizontal="center" vertical="center" wrapText="1"/>
    </xf>
    <xf numFmtId="0" fontId="44" fillId="0" borderId="37" xfId="0" quotePrefix="1" applyFont="1" applyBorder="1" applyAlignment="1">
      <alignment horizontal="center" vertical="center" wrapText="1"/>
    </xf>
    <xf numFmtId="2" fontId="40" fillId="2" borderId="22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29" xfId="0" applyNumberFormat="1" applyFont="1" applyBorder="1" applyAlignment="1">
      <alignment horizontal="center" vertical="center"/>
    </xf>
    <xf numFmtId="165" fontId="26" fillId="0" borderId="35" xfId="0" applyNumberFormat="1" applyFont="1" applyBorder="1" applyAlignment="1">
      <alignment horizontal="center" vertical="center" wrapText="1"/>
    </xf>
    <xf numFmtId="6" fontId="26" fillId="0" borderId="18" xfId="0" applyNumberFormat="1" applyFont="1" applyBorder="1" applyAlignment="1">
      <alignment horizontal="center" vertical="center" wrapText="1"/>
    </xf>
    <xf numFmtId="17" fontId="26" fillId="0" borderId="4" xfId="0" quotePrefix="1" applyNumberFormat="1" applyFont="1" applyFill="1" applyBorder="1" applyAlignment="1">
      <alignment horizontal="center" vertical="center" wrapText="1"/>
    </xf>
    <xf numFmtId="0" fontId="36" fillId="0" borderId="0" xfId="0" applyNumberFormat="1" applyFont="1" applyFill="1" applyBorder="1" applyAlignment="1" applyProtection="1">
      <alignment horizontal="center"/>
      <protection locked="0"/>
    </xf>
    <xf numFmtId="17" fontId="46" fillId="0" borderId="0" xfId="0" applyNumberFormat="1" applyFont="1"/>
    <xf numFmtId="6" fontId="26" fillId="4" borderId="5" xfId="0" applyNumberFormat="1" applyFont="1" applyFill="1" applyBorder="1" applyAlignment="1">
      <alignment horizontal="center" vertical="center" wrapText="1"/>
    </xf>
    <xf numFmtId="165" fontId="17" fillId="0" borderId="32" xfId="1" applyNumberFormat="1" applyFont="1" applyBorder="1"/>
    <xf numFmtId="165" fontId="17" fillId="0" borderId="0" xfId="0" applyNumberFormat="1" applyFont="1" applyBorder="1"/>
    <xf numFmtId="165" fontId="17" fillId="0" borderId="0" xfId="0" quotePrefix="1" applyNumberFormat="1" applyFont="1" applyBorder="1"/>
    <xf numFmtId="165" fontId="17" fillId="0" borderId="16" xfId="0" applyNumberFormat="1" applyFont="1" applyBorder="1"/>
    <xf numFmtId="4" fontId="26" fillId="0" borderId="5" xfId="0" applyNumberFormat="1" applyFont="1" applyBorder="1" applyAlignment="1">
      <alignment horizontal="center" vertical="center" wrapText="1"/>
    </xf>
    <xf numFmtId="168" fontId="47" fillId="0" borderId="5" xfId="0" applyNumberFormat="1" applyFont="1" applyBorder="1" applyAlignment="1">
      <alignment horizontal="center" vertical="center" wrapText="1"/>
    </xf>
    <xf numFmtId="165" fontId="39" fillId="0" borderId="15" xfId="0" applyNumberFormat="1" applyFont="1" applyBorder="1" applyProtection="1">
      <protection locked="0"/>
    </xf>
    <xf numFmtId="165" fontId="29" fillId="0" borderId="16" xfId="0" applyNumberFormat="1" applyFont="1" applyBorder="1"/>
    <xf numFmtId="6" fontId="26" fillId="0" borderId="5" xfId="0" applyNumberFormat="1" applyFont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/>
    </xf>
    <xf numFmtId="0" fontId="17" fillId="0" borderId="0" xfId="0" applyFont="1"/>
    <xf numFmtId="0" fontId="22" fillId="5" borderId="18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165" fontId="17" fillId="0" borderId="18" xfId="0" applyNumberFormat="1" applyFont="1" applyBorder="1"/>
    <xf numFmtId="168" fontId="26" fillId="5" borderId="18" xfId="0" quotePrefix="1" applyNumberFormat="1" applyFont="1" applyFill="1" applyBorder="1" applyAlignment="1">
      <alignment horizontal="center" vertical="center" wrapText="1"/>
    </xf>
    <xf numFmtId="166" fontId="26" fillId="0" borderId="36" xfId="2" applyNumberFormat="1" applyFont="1" applyBorder="1" applyAlignment="1">
      <alignment horizontal="center" vertical="center" wrapText="1"/>
    </xf>
    <xf numFmtId="166" fontId="26" fillId="5" borderId="20" xfId="2" applyNumberFormat="1" applyFont="1" applyFill="1" applyBorder="1" applyAlignment="1">
      <alignment horizontal="center" vertical="center" wrapText="1"/>
    </xf>
    <xf numFmtId="166" fontId="24" fillId="0" borderId="20" xfId="2" applyNumberFormat="1" applyFont="1" applyBorder="1" applyAlignment="1">
      <alignment horizontal="center" vertical="center" wrapText="1"/>
    </xf>
    <xf numFmtId="166" fontId="24" fillId="0" borderId="36" xfId="2" applyNumberFormat="1" applyFont="1" applyBorder="1" applyAlignment="1">
      <alignment horizontal="center" vertical="center" wrapText="1"/>
    </xf>
    <xf numFmtId="166" fontId="27" fillId="0" borderId="36" xfId="2" applyNumberFormat="1" applyFont="1" applyBorder="1" applyAlignment="1">
      <alignment horizontal="center" vertical="center" wrapText="1"/>
    </xf>
    <xf numFmtId="165" fontId="18" fillId="0" borderId="27" xfId="0" applyNumberFormat="1" applyFont="1" applyBorder="1" applyAlignment="1">
      <alignment horizontal="center" vertical="center"/>
    </xf>
    <xf numFmtId="165" fontId="18" fillId="0" borderId="30" xfId="0" applyNumberFormat="1" applyFont="1" applyBorder="1" applyAlignment="1">
      <alignment horizontal="center" vertical="center"/>
    </xf>
    <xf numFmtId="6" fontId="28" fillId="3" borderId="5" xfId="0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vertical="center"/>
    </xf>
    <xf numFmtId="0" fontId="17" fillId="0" borderId="33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7" fillId="0" borderId="25" xfId="0" applyFont="1" applyBorder="1" applyAlignment="1">
      <alignment horizontal="center"/>
    </xf>
    <xf numFmtId="9" fontId="27" fillId="0" borderId="35" xfId="0" applyNumberFormat="1" applyFont="1" applyBorder="1" applyAlignment="1">
      <alignment horizontal="center" vertical="center" wrapText="1"/>
    </xf>
    <xf numFmtId="9" fontId="26" fillId="0" borderId="35" xfId="0" applyNumberFormat="1" applyFont="1" applyBorder="1" applyAlignment="1">
      <alignment horizontal="center" vertical="center" wrapText="1"/>
    </xf>
    <xf numFmtId="3" fontId="17" fillId="0" borderId="18" xfId="0" applyNumberFormat="1" applyFont="1" applyBorder="1"/>
    <xf numFmtId="165" fontId="18" fillId="0" borderId="19" xfId="0" applyNumberFormat="1" applyFont="1" applyBorder="1" applyAlignment="1">
      <alignment horizontal="center" vertical="center"/>
    </xf>
    <xf numFmtId="165" fontId="18" fillId="0" borderId="20" xfId="0" applyNumberFormat="1" applyFont="1" applyBorder="1" applyAlignment="1">
      <alignment horizontal="center" vertical="center"/>
    </xf>
    <xf numFmtId="165" fontId="18" fillId="0" borderId="21" xfId="0" applyNumberFormat="1" applyFont="1" applyBorder="1" applyAlignment="1">
      <alignment horizontal="center" vertical="center"/>
    </xf>
    <xf numFmtId="3" fontId="3" fillId="0" borderId="43" xfId="0" applyNumberFormat="1" applyFont="1" applyBorder="1" applyAlignment="1" applyProtection="1">
      <alignment horizontal="center"/>
      <protection locked="0"/>
    </xf>
    <xf numFmtId="3" fontId="3" fillId="0" borderId="43" xfId="0" applyNumberFormat="1" applyFont="1" applyFill="1" applyBorder="1" applyProtection="1">
      <protection locked="0"/>
    </xf>
    <xf numFmtId="3" fontId="13" fillId="0" borderId="43" xfId="0" applyNumberFormat="1" applyFont="1" applyBorder="1" applyProtection="1">
      <protection locked="0"/>
    </xf>
    <xf numFmtId="3" fontId="2" fillId="0" borderId="43" xfId="0" applyNumberFormat="1" applyFont="1" applyBorder="1" applyAlignment="1" applyProtection="1">
      <alignment horizontal="center"/>
      <protection locked="0"/>
    </xf>
    <xf numFmtId="0" fontId="7" fillId="0" borderId="34" xfId="0" quotePrefix="1" applyFont="1" applyBorder="1" applyAlignment="1">
      <alignment horizontal="center" vertical="center" wrapText="1"/>
    </xf>
    <xf numFmtId="0" fontId="7" fillId="0" borderId="37" xfId="0" quotePrefix="1" applyFont="1" applyBorder="1" applyAlignment="1">
      <alignment horizontal="center" vertical="center" wrapText="1"/>
    </xf>
    <xf numFmtId="0" fontId="49" fillId="0" borderId="37" xfId="0" applyFont="1" applyFill="1" applyBorder="1" applyAlignment="1">
      <alignment horizontal="center" vertical="center" wrapText="1"/>
    </xf>
    <xf numFmtId="0" fontId="7" fillId="6" borderId="34" xfId="0" quotePrefix="1" applyFont="1" applyFill="1" applyBorder="1" applyAlignment="1">
      <alignment horizontal="center" vertical="center" wrapText="1"/>
    </xf>
    <xf numFmtId="17" fontId="44" fillId="6" borderId="34" xfId="0" quotePrefix="1" applyNumberFormat="1" applyFont="1" applyFill="1" applyBorder="1" applyAlignment="1">
      <alignment horizontal="center" vertical="center" wrapText="1"/>
    </xf>
    <xf numFmtId="0" fontId="26" fillId="5" borderId="37" xfId="0" applyFont="1" applyFill="1" applyBorder="1" applyAlignment="1">
      <alignment horizontal="center" vertical="center" wrapText="1"/>
    </xf>
    <xf numFmtId="168" fontId="26" fillId="5" borderId="51" xfId="0" applyNumberFormat="1" applyFont="1" applyFill="1" applyBorder="1" applyAlignment="1">
      <alignment horizontal="center" vertical="center" wrapText="1"/>
    </xf>
    <xf numFmtId="166" fontId="26" fillId="5" borderId="38" xfId="2" applyNumberFormat="1" applyFont="1" applyFill="1" applyBorder="1" applyAlignment="1">
      <alignment horizontal="center" vertical="center" wrapText="1"/>
    </xf>
    <xf numFmtId="3" fontId="26" fillId="5" borderId="38" xfId="0" applyNumberFormat="1" applyFont="1" applyFill="1" applyBorder="1" applyAlignment="1">
      <alignment horizontal="center" vertical="center" wrapText="1"/>
    </xf>
    <xf numFmtId="166" fontId="26" fillId="5" borderId="18" xfId="2" applyNumberFormat="1" applyFont="1" applyFill="1" applyBorder="1" applyAlignment="1">
      <alignment horizontal="center" vertical="center" wrapText="1"/>
    </xf>
    <xf numFmtId="166" fontId="28" fillId="3" borderId="6" xfId="0" applyNumberFormat="1" applyFont="1" applyFill="1" applyBorder="1" applyAlignment="1">
      <alignment horizontal="center" vertical="center" wrapText="1"/>
    </xf>
    <xf numFmtId="0" fontId="22" fillId="6" borderId="0" xfId="0" applyFont="1" applyFill="1" applyBorder="1" applyAlignment="1">
      <alignment horizontal="center" vertical="center" wrapText="1"/>
    </xf>
    <xf numFmtId="165" fontId="17" fillId="6" borderId="0" xfId="0" applyNumberFormat="1" applyFont="1" applyFill="1" applyBorder="1" applyAlignment="1">
      <alignment horizontal="center"/>
    </xf>
    <xf numFmtId="165" fontId="17" fillId="3" borderId="6" xfId="0" applyNumberFormat="1" applyFont="1" applyFill="1" applyBorder="1" applyAlignment="1">
      <alignment horizontal="center"/>
    </xf>
    <xf numFmtId="0" fontId="22" fillId="7" borderId="45" xfId="0" applyFont="1" applyFill="1" applyBorder="1" applyAlignment="1">
      <alignment horizontal="center" vertical="center" wrapText="1"/>
    </xf>
    <xf numFmtId="165" fontId="17" fillId="7" borderId="46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8" fillId="0" borderId="39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colors>
    <mruColors>
      <color rgb="FFFFFF99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165655522568045E-2"/>
          <c:y val="8.1828611952667288E-2"/>
          <c:w val="0.868851572438057"/>
          <c:h val="0.744071306935857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RESUMEN!$C$5</c:f>
              <c:strCache>
                <c:ptCount val="1"/>
                <c:pt idx="0">
                  <c:v>MES ANTERIOR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RESUMEN!$B$6:$B$9</c:f>
              <c:strCache>
                <c:ptCount val="4"/>
                <c:pt idx="0">
                  <c:v>Ilustre Municipalidad de Coyhaique</c:v>
                </c:pt>
                <c:pt idx="1">
                  <c:v>Aguas Patagonia de Aysén S.A.</c:v>
                </c:pt>
                <c:pt idx="2">
                  <c:v>Particulares</c:v>
                </c:pt>
                <c:pt idx="3">
                  <c:v>TOTAL A DISPOSICIÓN FINAL (Ton)</c:v>
                </c:pt>
              </c:strCache>
            </c:strRef>
          </c:cat>
          <c:val>
            <c:numRef>
              <c:f>RESUMEN!$C$6:$C$9</c:f>
              <c:numCache>
                <c:formatCode>#,##0.0</c:formatCode>
                <c:ptCount val="4"/>
                <c:pt idx="0">
                  <c:v>2108.1</c:v>
                </c:pt>
                <c:pt idx="1">
                  <c:v>16.3</c:v>
                </c:pt>
                <c:pt idx="2">
                  <c:v>402.8</c:v>
                </c:pt>
                <c:pt idx="3" formatCode="#,##0">
                  <c:v>2527.2000000000003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A2F-4376-94AD-04D1E2C7C0DC}"/>
            </c:ext>
          </c:extLst>
        </c:ser>
        <c:ser>
          <c:idx val="1"/>
          <c:order val="1"/>
          <c:tx>
            <c:strRef>
              <c:f>RESUMEN!$D$5</c:f>
              <c:strCache>
                <c:ptCount val="1"/>
                <c:pt idx="0">
                  <c:v>MES ACTUAL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RESUMEN!$B$6:$B$9</c:f>
              <c:strCache>
                <c:ptCount val="4"/>
                <c:pt idx="0">
                  <c:v>Ilustre Municipalidad de Coyhaique</c:v>
                </c:pt>
                <c:pt idx="1">
                  <c:v>Aguas Patagonia de Aysén S.A.</c:v>
                </c:pt>
                <c:pt idx="2">
                  <c:v>Particulares</c:v>
                </c:pt>
                <c:pt idx="3">
                  <c:v>TOTAL A DISPOSICIÓN FINAL (Ton)</c:v>
                </c:pt>
              </c:strCache>
            </c:strRef>
          </c:cat>
          <c:val>
            <c:numRef>
              <c:f>RESUMEN!$D$6:$D$9</c:f>
              <c:numCache>
                <c:formatCode>#,##0.0</c:formatCode>
                <c:ptCount val="4"/>
                <c:pt idx="0">
                  <c:v>1984.4</c:v>
                </c:pt>
                <c:pt idx="1">
                  <c:v>17</c:v>
                </c:pt>
                <c:pt idx="2">
                  <c:v>330.7</c:v>
                </c:pt>
                <c:pt idx="3" formatCode="#,##0">
                  <c:v>2332.1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A2F-4376-94AD-04D1E2C7C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998016"/>
        <c:axId val="87020288"/>
      </c:barChart>
      <c:catAx>
        <c:axId val="869980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7020288"/>
        <c:crosses val="autoZero"/>
        <c:auto val="1"/>
        <c:lblAlgn val="ctr"/>
        <c:lblOffset val="100"/>
        <c:noMultiLvlLbl val="0"/>
      </c:catAx>
      <c:valAx>
        <c:axId val="87020288"/>
        <c:scaling>
          <c:orientation val="minMax"/>
          <c:max val="2750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86998016"/>
        <c:crosses val="autoZero"/>
        <c:crossBetween val="between"/>
        <c:majorUnit val="250"/>
        <c:minorUnit val="50"/>
      </c:valAx>
    </c:plotArea>
    <c:legend>
      <c:legendPos val="r"/>
      <c:layout>
        <c:manualLayout>
          <c:xMode val="edge"/>
          <c:yMode val="edge"/>
          <c:x val="8.3113966838554446E-2"/>
          <c:y val="0.94631705529639054"/>
          <c:w val="0.73859881420760887"/>
          <c:h val="4.823768349227441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1232" l="0.70000000000000062" r="0.70000000000000062" t="0.7500000000000123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845005</xdr:colOff>
      <xdr:row>1</xdr:row>
      <xdr:rowOff>34016</xdr:rowOff>
    </xdr:from>
    <xdr:to>
      <xdr:col>9</xdr:col>
      <xdr:colOff>1247774</xdr:colOff>
      <xdr:row>4</xdr:row>
      <xdr:rowOff>278946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23296" y="89434"/>
          <a:ext cx="1711282" cy="99307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238126</xdr:colOff>
      <xdr:row>1</xdr:row>
      <xdr:rowOff>13854</xdr:rowOff>
    </xdr:from>
    <xdr:to>
      <xdr:col>1</xdr:col>
      <xdr:colOff>929916</xdr:colOff>
      <xdr:row>4</xdr:row>
      <xdr:rowOff>324080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126" y="69272"/>
          <a:ext cx="691790" cy="1058372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845005</xdr:colOff>
      <xdr:row>1</xdr:row>
      <xdr:rowOff>34016</xdr:rowOff>
    </xdr:from>
    <xdr:to>
      <xdr:col>9</xdr:col>
      <xdr:colOff>1247774</xdr:colOff>
      <xdr:row>4</xdr:row>
      <xdr:rowOff>278946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41405" y="91166"/>
          <a:ext cx="1650544" cy="98788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238126</xdr:colOff>
      <xdr:row>1</xdr:row>
      <xdr:rowOff>13854</xdr:rowOff>
    </xdr:from>
    <xdr:to>
      <xdr:col>1</xdr:col>
      <xdr:colOff>929916</xdr:colOff>
      <xdr:row>4</xdr:row>
      <xdr:rowOff>324080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126" y="71004"/>
          <a:ext cx="691790" cy="105317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163286</xdr:colOff>
      <xdr:row>9</xdr:row>
      <xdr:rowOff>173180</xdr:rowOff>
    </xdr:from>
    <xdr:to>
      <xdr:col>5</xdr:col>
      <xdr:colOff>200025</xdr:colOff>
      <xdr:row>33</xdr:row>
      <xdr:rowOff>66675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Resco\Users\Guillermo\Desktop\RESCO\05%20OPERACI&#211;N\03%20RRSS\06%20Informes%20OP%20Mensuales%20para%20EP%20IMC\2012\11%20NOVIEMBRE\11%20RESCO_Informe_Pesaje_CEMARC_2012_NOVIEMBRE_IMC_(Rev0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Resco\00%20GSM\01%20RESCO\05%20OPERACI&#211;N\03%20RRSS\06%20Informes%20OP%20Mensuales%20para%20EP%20IMC\2016\01%20ENERO\01_RESCO_Informe_Pesaje_CEMARC_ENERO_2016_IM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Resco\00%20GSM\01%20RESCO\05%20OPERACI&#211;N\03%20RRSS\06%20Informes%20OP%20Mensuales%20para%20EP%20IMC\2016\02%20FEBRERO\02_RESCO_Informe_Pesaje_CEMARC_FEBRERO_2016_IM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Resco\00%20GSM\01%20RESCO\05%20OPERACI&#211;N\03%20RRSS\06%20Informes%20OP%20Mensuales%20para%20EP%20IMC\2016\03%20MARZO\03_RESCO_Informe_Pesaje_CEMARC_MARZO_2016_IM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Resco\00%20GSM\01%20RESCO\05%20OPERACI&#211;N\03%20RRSS\06%20Informes%20OP%20Mensuales%20para%20EP%20IMC\2016\04%20ABRIL\04_RESCO_Informe_Pesaje_CEMARC_ABRIL_2016_IMC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Resco\00%20GSM\01%20RESCO\05%20OPERACI&#211;N\03%20RRSS\06%20Informes%20OP%20Mensuales%20para%20EP%20IMC\2016\05%20MAYO\05_RESCO_Informe_Pesaje_CEMARC_MAYO_2016_IM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02%20FACTURACION/2016/06%20JUNIO/01%20IMC/Cemarc/06_RESCO_Informe_Pesaje_CEMARC_JUNIO_2016_IM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RESUMEN"/>
      <sheetName val="RESUMEN$$$ Particulares"/>
      <sheetName val="&lt;200Kg"/>
    </sheetNames>
    <sheetDataSet>
      <sheetData sheetId="0"/>
      <sheetData sheetId="1"/>
      <sheetData sheetId="2">
        <row r="26">
          <cell r="C26">
            <v>473.76999999999992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RESUMEN"/>
      <sheetName val="RESUMEN$$$ Particulares"/>
      <sheetName val="&lt;200Kg"/>
    </sheetNames>
    <sheetDataSet>
      <sheetData sheetId="0" refreshError="1"/>
      <sheetData sheetId="1">
        <row r="6">
          <cell r="D6">
            <v>1734.2</v>
          </cell>
        </row>
      </sheetData>
      <sheetData sheetId="2">
        <row r="68">
          <cell r="C68">
            <v>412.7</v>
          </cell>
        </row>
      </sheetData>
      <sheetData sheetId="3">
        <row r="83">
          <cell r="D83">
            <v>45.3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RESUMEN"/>
      <sheetName val="RESUMEN$$$ Particulares"/>
      <sheetName val="&lt;200Kg"/>
    </sheetNames>
    <sheetDataSet>
      <sheetData sheetId="0"/>
      <sheetData sheetId="1">
        <row r="6">
          <cell r="D6">
            <v>1734.3</v>
          </cell>
        </row>
      </sheetData>
      <sheetData sheetId="2">
        <row r="69">
          <cell r="C69">
            <v>452.8</v>
          </cell>
        </row>
      </sheetData>
      <sheetData sheetId="3">
        <row r="84">
          <cell r="D84">
            <v>44.4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RESUMEN"/>
      <sheetName val="RESUMEN$$$ Particulares"/>
      <sheetName val="&lt;200Kg"/>
      <sheetName val="Particulares"/>
    </sheetNames>
    <sheetDataSet>
      <sheetData sheetId="0" refreshError="1"/>
      <sheetData sheetId="1">
        <row r="6">
          <cell r="D6">
            <v>1681</v>
          </cell>
        </row>
      </sheetData>
      <sheetData sheetId="2">
        <row r="70">
          <cell r="C70">
            <v>403.3</v>
          </cell>
        </row>
      </sheetData>
      <sheetData sheetId="3">
        <row r="85">
          <cell r="D85">
            <v>45.6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RESUMEN"/>
      <sheetName val="RESUMEN$$$ Particulares"/>
      <sheetName val="&lt;200Kg"/>
    </sheetNames>
    <sheetDataSet>
      <sheetData sheetId="0" refreshError="1"/>
      <sheetData sheetId="1">
        <row r="6">
          <cell r="D6">
            <v>1778.1</v>
          </cell>
        </row>
      </sheetData>
      <sheetData sheetId="2">
        <row r="71">
          <cell r="C71">
            <v>463.5</v>
          </cell>
        </row>
      </sheetData>
      <sheetData sheetId="3">
        <row r="86">
          <cell r="D86">
            <v>45.8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RESUMEN"/>
      <sheetName val="RESUMEN$$$ Particulares"/>
      <sheetName val="&lt;200Kg"/>
    </sheetNames>
    <sheetDataSet>
      <sheetData sheetId="0">
        <row r="16">
          <cell r="F16">
            <v>1721.6</v>
          </cell>
        </row>
      </sheetData>
      <sheetData sheetId="1">
        <row r="6">
          <cell r="D6">
            <v>1721.6</v>
          </cell>
        </row>
      </sheetData>
      <sheetData sheetId="2">
        <row r="72">
          <cell r="C72">
            <v>448.2</v>
          </cell>
        </row>
      </sheetData>
      <sheetData sheetId="3">
        <row r="87">
          <cell r="D87">
            <v>45.4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RESUMEN"/>
      <sheetName val="RESUMEN$$$ Particulares"/>
      <sheetName val="&lt;200Kg"/>
    </sheetNames>
    <sheetDataSet>
      <sheetData sheetId="0"/>
      <sheetData sheetId="1"/>
      <sheetData sheetId="2">
        <row r="73">
          <cell r="C73">
            <v>719.7</v>
          </cell>
        </row>
      </sheetData>
      <sheetData sheetId="3">
        <row r="88">
          <cell r="D88">
            <v>46.3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5"/>
  <sheetViews>
    <sheetView showGridLines="0" topLeftCell="B26" zoomScale="80" zoomScaleNormal="80" workbookViewId="0">
      <selection activeCell="H16" sqref="H16"/>
    </sheetView>
  </sheetViews>
  <sheetFormatPr baseColWidth="10" defaultRowHeight="15" outlineLevelRow="1" outlineLevelCol="1" x14ac:dyDescent="0.25"/>
  <cols>
    <col min="1" max="1" width="31.28515625" style="4" hidden="1" customWidth="1" outlineLevel="1"/>
    <col min="2" max="2" width="21.42578125" style="4" customWidth="1" collapsed="1"/>
    <col min="3" max="3" width="12.140625" customWidth="1" outlineLevel="1"/>
    <col min="4" max="4" width="35.5703125" style="127" customWidth="1"/>
    <col min="5" max="5" width="23" style="32" customWidth="1"/>
    <col min="6" max="6" width="16.85546875" style="4" customWidth="1" outlineLevel="1"/>
    <col min="7" max="7" width="10.140625" style="4" customWidth="1" outlineLevel="1"/>
    <col min="8" max="8" width="20.28515625" style="4" customWidth="1"/>
    <col min="9" max="9" width="18.7109375" style="4" customWidth="1" outlineLevel="1"/>
    <col min="10" max="10" width="20.28515625" customWidth="1"/>
    <col min="11" max="11" width="6.42578125" hidden="1" customWidth="1" outlineLevel="1"/>
    <col min="12" max="12" width="11.5703125" collapsed="1"/>
  </cols>
  <sheetData>
    <row r="1" spans="1:10" s="8" customFormat="1" ht="4.5" customHeight="1" x14ac:dyDescent="0.25">
      <c r="A1" s="105"/>
      <c r="D1" s="120"/>
      <c r="E1" s="24"/>
    </row>
    <row r="2" spans="1:10" s="8" customFormat="1" ht="28.5" customHeight="1" outlineLevel="1" x14ac:dyDescent="0.25">
      <c r="A2" s="105"/>
      <c r="B2" s="232"/>
      <c r="C2" s="232"/>
      <c r="D2" s="232"/>
      <c r="E2" s="232"/>
      <c r="F2" s="232"/>
      <c r="G2" s="232"/>
      <c r="H2" s="232"/>
      <c r="I2" s="232"/>
      <c r="J2" s="232"/>
    </row>
    <row r="3" spans="1:10" s="8" customFormat="1" ht="12.75" outlineLevel="1" x14ac:dyDescent="0.25">
      <c r="A3" s="105"/>
      <c r="B3" s="232"/>
      <c r="C3" s="232"/>
      <c r="D3" s="232"/>
      <c r="E3" s="232"/>
      <c r="F3" s="232"/>
      <c r="G3" s="232"/>
      <c r="H3" s="232"/>
      <c r="I3" s="232"/>
      <c r="J3" s="232"/>
    </row>
    <row r="4" spans="1:10" s="8" customFormat="1" ht="17.25" customHeight="1" outlineLevel="1" x14ac:dyDescent="0.25">
      <c r="A4" s="105"/>
      <c r="B4" s="232"/>
      <c r="C4" s="232"/>
      <c r="D4" s="232"/>
      <c r="E4" s="232"/>
      <c r="F4" s="232"/>
      <c r="G4" s="232"/>
      <c r="H4" s="232"/>
      <c r="I4" s="232"/>
      <c r="J4" s="232"/>
    </row>
    <row r="5" spans="1:10" s="8" customFormat="1" ht="27.75" customHeight="1" outlineLevel="1" thickBot="1" x14ac:dyDescent="0.3">
      <c r="A5" s="105"/>
      <c r="B5" s="102"/>
      <c r="C5" s="233" t="s">
        <v>154</v>
      </c>
      <c r="D5" s="233"/>
      <c r="E5" s="233"/>
      <c r="F5" s="233"/>
      <c r="G5" s="233"/>
      <c r="H5" s="233"/>
      <c r="I5" s="233"/>
      <c r="J5" s="102"/>
    </row>
    <row r="6" spans="1:10" s="8" customFormat="1" ht="14.25" outlineLevel="1" thickTop="1" thickBot="1" x14ac:dyDescent="0.3">
      <c r="A6" s="105"/>
      <c r="C6" s="10"/>
      <c r="D6" s="121"/>
      <c r="E6" s="24"/>
      <c r="F6" s="11"/>
      <c r="G6" s="11"/>
      <c r="H6" s="9"/>
      <c r="I6" s="9"/>
      <c r="J6" s="9"/>
    </row>
    <row r="7" spans="1:10" s="8" customFormat="1" ht="17.25" customHeight="1" outlineLevel="1" x14ac:dyDescent="0.25">
      <c r="A7" s="105"/>
      <c r="B7" s="15"/>
      <c r="C7" s="16"/>
      <c r="D7" s="122"/>
      <c r="E7" s="26"/>
      <c r="F7" s="16"/>
      <c r="G7" s="16"/>
      <c r="H7" s="16"/>
      <c r="I7" s="16"/>
      <c r="J7" s="17"/>
    </row>
    <row r="8" spans="1:10" s="8" customFormat="1" ht="15" customHeight="1" outlineLevel="1" x14ac:dyDescent="0.25">
      <c r="A8" s="105"/>
      <c r="B8" s="18" t="s">
        <v>21</v>
      </c>
      <c r="C8" s="47" t="s">
        <v>13</v>
      </c>
      <c r="D8" s="123" t="s">
        <v>19</v>
      </c>
      <c r="E8" s="27"/>
      <c r="F8" s="19"/>
      <c r="G8" s="19"/>
      <c r="H8" s="19"/>
      <c r="I8" s="19"/>
      <c r="J8" s="20"/>
    </row>
    <row r="9" spans="1:10" s="8" customFormat="1" ht="15" customHeight="1" outlineLevel="1" x14ac:dyDescent="0.25">
      <c r="A9" s="105"/>
      <c r="B9" s="18" t="s">
        <v>14</v>
      </c>
      <c r="C9" s="47" t="s">
        <v>13</v>
      </c>
      <c r="D9" s="124" t="s">
        <v>20</v>
      </c>
      <c r="E9" s="28"/>
      <c r="F9" s="14"/>
      <c r="G9" s="14"/>
      <c r="H9" s="14"/>
      <c r="I9" s="12"/>
      <c r="J9" s="20"/>
    </row>
    <row r="10" spans="1:10" s="8" customFormat="1" ht="15" customHeight="1" outlineLevel="1" x14ac:dyDescent="0.25">
      <c r="A10" s="105"/>
      <c r="B10" s="18" t="s">
        <v>15</v>
      </c>
      <c r="C10" s="47" t="s">
        <v>13</v>
      </c>
      <c r="D10" s="124" t="s">
        <v>80</v>
      </c>
      <c r="E10" s="29"/>
      <c r="F10" s="12"/>
      <c r="G10" s="12"/>
      <c r="H10" s="12"/>
      <c r="I10" s="21" t="s">
        <v>16</v>
      </c>
      <c r="J10" s="44" t="s">
        <v>82</v>
      </c>
    </row>
    <row r="11" spans="1:10" s="8" customFormat="1" ht="15" customHeight="1" outlineLevel="1" x14ac:dyDescent="0.25">
      <c r="A11" s="105"/>
      <c r="B11" s="18" t="s">
        <v>17</v>
      </c>
      <c r="C11" s="47" t="s">
        <v>13</v>
      </c>
      <c r="D11" s="124" t="s">
        <v>153</v>
      </c>
      <c r="E11" s="30"/>
      <c r="F11" s="12"/>
      <c r="G11" s="12"/>
      <c r="H11" s="12"/>
      <c r="I11" s="21" t="s">
        <v>27</v>
      </c>
      <c r="J11" s="44" t="s">
        <v>156</v>
      </c>
    </row>
    <row r="12" spans="1:10" s="8" customFormat="1" ht="27.6" customHeight="1" outlineLevel="1" x14ac:dyDescent="0.25">
      <c r="A12" s="105"/>
      <c r="B12" s="18" t="s">
        <v>18</v>
      </c>
      <c r="C12" s="47" t="s">
        <v>13</v>
      </c>
      <c r="D12" s="157">
        <v>42736</v>
      </c>
      <c r="E12" s="30"/>
      <c r="F12" s="12"/>
      <c r="G12" s="12"/>
      <c r="H12" s="12"/>
      <c r="I12" s="21" t="s">
        <v>29</v>
      </c>
      <c r="J12" s="44" t="s">
        <v>152</v>
      </c>
    </row>
    <row r="13" spans="1:10" s="8" customFormat="1" ht="6" customHeight="1" outlineLevel="1" thickBot="1" x14ac:dyDescent="0.3">
      <c r="A13" s="105"/>
      <c r="B13" s="22"/>
      <c r="C13" s="23"/>
      <c r="D13" s="125"/>
      <c r="E13" s="31"/>
      <c r="F13" s="23"/>
      <c r="G13" s="23"/>
      <c r="H13" s="23"/>
      <c r="I13" s="23"/>
      <c r="J13" s="199"/>
    </row>
    <row r="14" spans="1:10" x14ac:dyDescent="0.25">
      <c r="B14" s="5"/>
      <c r="C14" s="1"/>
      <c r="D14" s="126"/>
      <c r="E14" s="33"/>
      <c r="F14" s="2"/>
      <c r="G14" s="2"/>
      <c r="H14" s="6"/>
      <c r="I14" s="2"/>
      <c r="J14" s="3"/>
    </row>
    <row r="15" spans="1:10" ht="16.5" outlineLevel="1" x14ac:dyDescent="0.3">
      <c r="C15" s="34" t="s">
        <v>25</v>
      </c>
      <c r="D15" s="129"/>
      <c r="E15" s="4"/>
      <c r="F15"/>
      <c r="G15"/>
      <c r="H15"/>
    </row>
    <row r="16" spans="1:10" ht="21" customHeight="1" outlineLevel="1" x14ac:dyDescent="0.3">
      <c r="A16" s="106"/>
      <c r="C16" s="4"/>
      <c r="D16" s="130"/>
      <c r="E16" s="48" t="s">
        <v>22</v>
      </c>
      <c r="F16" s="176">
        <f t="array" ref="F16">ROUND(SUMIF(D28:D1340,"Ilustre Municipalidad de Coyhaique",J28:J1340)/1000,1)</f>
        <v>1984.4</v>
      </c>
      <c r="G16" s="200" t="s">
        <v>7</v>
      </c>
      <c r="H16" s="103"/>
      <c r="I16"/>
    </row>
    <row r="17" spans="1:12" ht="18.75" outlineLevel="1" x14ac:dyDescent="0.3">
      <c r="C17" s="4"/>
      <c r="D17" s="131"/>
      <c r="E17" s="41" t="s">
        <v>54</v>
      </c>
      <c r="F17" s="177">
        <f t="array" ref="F17">ROUND(SUM(($D$28:$D$1340="AGUAS PATAGONIA S.A.")*($J$28:$J$1340&gt;0)*($J$28:$J$1340))/1000,1)</f>
        <v>17</v>
      </c>
      <c r="G17" s="201" t="s">
        <v>49</v>
      </c>
      <c r="H17" s="103"/>
      <c r="I17"/>
      <c r="J17" s="97"/>
    </row>
    <row r="18" spans="1:12" ht="18.75" outlineLevel="1" x14ac:dyDescent="0.3">
      <c r="A18"/>
      <c r="C18" s="4"/>
      <c r="D18" s="132"/>
      <c r="E18" s="49" t="s">
        <v>68</v>
      </c>
      <c r="F18" s="178">
        <f t="array" ref="F18">ROUND(SUM((D28:D1340&lt;&gt;"Ilustre Municipalidad de Coyhaique")*(D28:D1340&lt;&gt;"AGUAS PATAGONIA S.A.")*(J28:J1340&gt;0)*(J28:J1340&lt;200)*J28:J1340)/1000,1)</f>
        <v>56</v>
      </c>
      <c r="G18" s="202" t="s">
        <v>7</v>
      </c>
      <c r="H18" s="103"/>
      <c r="I18"/>
    </row>
    <row r="19" spans="1:12" ht="18.75" outlineLevel="1" x14ac:dyDescent="0.3">
      <c r="A19"/>
      <c r="B19"/>
      <c r="C19" s="4"/>
      <c r="D19" s="133"/>
      <c r="E19" s="42" t="s">
        <v>69</v>
      </c>
      <c r="F19" s="179">
        <f t="array" ref="F19">ROUND(SUM((D28:D1340&lt;&gt;"Ilustre Municipalidad de Coyhaique")*(D28:D1340&lt;&gt;"AGUAS PATAGONIA S.A.")*(J28:J1340&gt;=200)*J28:J1340)/1000,1)</f>
        <v>274.7</v>
      </c>
      <c r="G19" s="203" t="s">
        <v>7</v>
      </c>
      <c r="H19" s="103"/>
      <c r="I19"/>
    </row>
    <row r="20" spans="1:12" ht="21" outlineLevel="1" x14ac:dyDescent="0.35">
      <c r="A20"/>
      <c r="B20"/>
      <c r="C20" s="4"/>
      <c r="D20" s="133"/>
      <c r="E20" s="43" t="s">
        <v>8</v>
      </c>
      <c r="F20" s="183">
        <f>SUM(F16:F19)</f>
        <v>2332.1</v>
      </c>
      <c r="G20" s="204" t="s">
        <v>7</v>
      </c>
      <c r="H20" s="45"/>
      <c r="I20" s="98"/>
    </row>
    <row r="21" spans="1:12" x14ac:dyDescent="0.25">
      <c r="A21"/>
      <c r="D21" s="134"/>
    </row>
    <row r="22" spans="1:12" ht="21" hidden="1" customHeight="1" outlineLevel="1" x14ac:dyDescent="0.3">
      <c r="A22" s="106"/>
      <c r="C22" s="4"/>
      <c r="D22" s="135"/>
      <c r="E22" s="117" t="s">
        <v>81</v>
      </c>
      <c r="F22" s="118">
        <f t="array" ref="F22">ROUNDUP(SUMIF(D28:D1340,"SEREMI DE SALUD",J28:J1340)/1000,2)</f>
        <v>0</v>
      </c>
      <c r="G22" s="119" t="s">
        <v>7</v>
      </c>
      <c r="H22" s="103"/>
      <c r="I22"/>
    </row>
    <row r="23" spans="1:12" ht="15.75" collapsed="1" thickBot="1" x14ac:dyDescent="0.3"/>
    <row r="24" spans="1:12" ht="59.45" customHeight="1" outlineLevel="1" thickBot="1" x14ac:dyDescent="0.3">
      <c r="D24" s="136" t="s">
        <v>98</v>
      </c>
      <c r="E24" s="115" t="s">
        <v>155</v>
      </c>
      <c r="F24" s="115" t="s">
        <v>99</v>
      </c>
      <c r="G24" s="115" t="s">
        <v>44</v>
      </c>
      <c r="H24" s="115" t="s">
        <v>79</v>
      </c>
      <c r="I24" s="116" t="s">
        <v>100</v>
      </c>
    </row>
    <row r="25" spans="1:12" ht="31.5" customHeight="1" outlineLevel="1" thickBot="1" x14ac:dyDescent="0.3">
      <c r="D25" s="172">
        <f>D12</f>
        <v>42736</v>
      </c>
      <c r="E25" s="180">
        <f>F19</f>
        <v>274.7</v>
      </c>
      <c r="F25" s="175">
        <v>30415</v>
      </c>
      <c r="G25" s="181">
        <v>0.33</v>
      </c>
      <c r="H25" s="184">
        <f>E25*$F$25</f>
        <v>8355000.5</v>
      </c>
      <c r="I25" s="114">
        <f>G25*H25</f>
        <v>2757150.165</v>
      </c>
      <c r="J25" s="46"/>
      <c r="L25" s="46"/>
    </row>
    <row r="26" spans="1:12" ht="15.75" thickBot="1" x14ac:dyDescent="0.3"/>
    <row r="27" spans="1:12" ht="30.6" customHeight="1" thickBot="1" x14ac:dyDescent="0.3">
      <c r="B27" s="110" t="s">
        <v>0</v>
      </c>
      <c r="C27" s="111" t="s">
        <v>41</v>
      </c>
      <c r="D27" s="111" t="s">
        <v>1</v>
      </c>
      <c r="E27" s="111" t="s">
        <v>2</v>
      </c>
      <c r="F27" s="111" t="s">
        <v>3</v>
      </c>
      <c r="G27" s="111" t="s">
        <v>4</v>
      </c>
      <c r="H27" s="112" t="s">
        <v>61</v>
      </c>
      <c r="I27" s="111" t="s">
        <v>62</v>
      </c>
      <c r="J27" s="113" t="s">
        <v>5</v>
      </c>
      <c r="K27" s="168" t="s">
        <v>117</v>
      </c>
    </row>
    <row r="28" spans="1:12" ht="16.5" customHeight="1" x14ac:dyDescent="0.3">
      <c r="A28" s="152"/>
      <c r="B28" s="76">
        <v>100830</v>
      </c>
      <c r="C28" s="211" t="s">
        <v>182</v>
      </c>
      <c r="D28" s="212" t="s">
        <v>6</v>
      </c>
      <c r="E28" s="213" t="s">
        <v>158</v>
      </c>
      <c r="F28" s="211" t="s">
        <v>159</v>
      </c>
      <c r="G28" s="214">
        <v>4</v>
      </c>
      <c r="H28" s="155" t="s">
        <v>503</v>
      </c>
      <c r="I28" s="156" t="s">
        <v>504</v>
      </c>
      <c r="J28" s="109">
        <v>5320</v>
      </c>
      <c r="K28" s="46"/>
    </row>
    <row r="29" spans="1:12" ht="16.5" customHeight="1" x14ac:dyDescent="0.3">
      <c r="A29" s="152"/>
      <c r="B29" s="76">
        <v>100829</v>
      </c>
      <c r="C29" s="211" t="s">
        <v>185</v>
      </c>
      <c r="D29" s="212" t="s">
        <v>6</v>
      </c>
      <c r="E29" s="213" t="s">
        <v>158</v>
      </c>
      <c r="F29" s="211" t="s">
        <v>159</v>
      </c>
      <c r="G29" s="214">
        <v>4</v>
      </c>
      <c r="H29" s="155" t="s">
        <v>505</v>
      </c>
      <c r="I29" s="156" t="s">
        <v>506</v>
      </c>
      <c r="J29" s="109">
        <v>5050</v>
      </c>
      <c r="K29" s="46">
        <f t="shared" ref="K29:K92" si="0">B29-B28</f>
        <v>-1</v>
      </c>
    </row>
    <row r="30" spans="1:12" ht="16.5" customHeight="1" x14ac:dyDescent="0.3">
      <c r="A30" s="152"/>
      <c r="B30" s="76">
        <v>100828</v>
      </c>
      <c r="C30" s="211" t="s">
        <v>272</v>
      </c>
      <c r="D30" s="212" t="s">
        <v>205</v>
      </c>
      <c r="E30" s="213" t="s">
        <v>158</v>
      </c>
      <c r="F30" s="211" t="s">
        <v>159</v>
      </c>
      <c r="G30" s="214">
        <v>4</v>
      </c>
      <c r="H30" s="155" t="s">
        <v>505</v>
      </c>
      <c r="I30" s="156" t="s">
        <v>507</v>
      </c>
      <c r="J30" s="109">
        <v>690</v>
      </c>
      <c r="K30" s="46">
        <f t="shared" si="0"/>
        <v>-1</v>
      </c>
    </row>
    <row r="31" spans="1:12" ht="16.5" customHeight="1" x14ac:dyDescent="0.3">
      <c r="A31" s="152"/>
      <c r="B31" s="76">
        <v>100827</v>
      </c>
      <c r="C31" s="211" t="s">
        <v>190</v>
      </c>
      <c r="D31" s="212" t="s">
        <v>6</v>
      </c>
      <c r="E31" s="213" t="s">
        <v>158</v>
      </c>
      <c r="F31" s="211" t="s">
        <v>159</v>
      </c>
      <c r="G31" s="214">
        <v>4</v>
      </c>
      <c r="H31" s="155" t="s">
        <v>505</v>
      </c>
      <c r="I31" s="156" t="s">
        <v>508</v>
      </c>
      <c r="J31" s="109">
        <v>2150</v>
      </c>
      <c r="K31" s="46">
        <f t="shared" si="0"/>
        <v>-1</v>
      </c>
    </row>
    <row r="32" spans="1:12" ht="16.5" customHeight="1" x14ac:dyDescent="0.3">
      <c r="A32" s="152"/>
      <c r="B32" s="76">
        <v>100826</v>
      </c>
      <c r="C32" s="211" t="s">
        <v>417</v>
      </c>
      <c r="D32" s="212" t="s">
        <v>418</v>
      </c>
      <c r="E32" s="213" t="s">
        <v>158</v>
      </c>
      <c r="F32" s="211" t="s">
        <v>159</v>
      </c>
      <c r="G32" s="214">
        <v>4</v>
      </c>
      <c r="H32" s="155" t="s">
        <v>505</v>
      </c>
      <c r="I32" s="156" t="s">
        <v>509</v>
      </c>
      <c r="J32" s="109">
        <v>50</v>
      </c>
      <c r="K32" s="46">
        <f t="shared" si="0"/>
        <v>-1</v>
      </c>
    </row>
    <row r="33" spans="1:11" ht="16.5" customHeight="1" x14ac:dyDescent="0.3">
      <c r="A33" s="152"/>
      <c r="B33" s="76">
        <v>100825</v>
      </c>
      <c r="C33" s="211" t="s">
        <v>207</v>
      </c>
      <c r="D33" s="212" t="s">
        <v>208</v>
      </c>
      <c r="E33" s="213" t="s">
        <v>181</v>
      </c>
      <c r="F33" s="211" t="s">
        <v>159</v>
      </c>
      <c r="G33" s="214">
        <v>4</v>
      </c>
      <c r="H33" s="155" t="s">
        <v>505</v>
      </c>
      <c r="I33" s="156" t="s">
        <v>510</v>
      </c>
      <c r="J33" s="109">
        <v>2680</v>
      </c>
      <c r="K33" s="46">
        <f t="shared" si="0"/>
        <v>-1</v>
      </c>
    </row>
    <row r="34" spans="1:11" ht="16.5" customHeight="1" x14ac:dyDescent="0.3">
      <c r="A34" s="152"/>
      <c r="B34" s="76">
        <v>100824</v>
      </c>
      <c r="C34" s="211" t="s">
        <v>190</v>
      </c>
      <c r="D34" s="212" t="s">
        <v>6</v>
      </c>
      <c r="E34" s="213" t="s">
        <v>158</v>
      </c>
      <c r="F34" s="211" t="s">
        <v>159</v>
      </c>
      <c r="G34" s="214">
        <v>4</v>
      </c>
      <c r="H34" s="155" t="s">
        <v>505</v>
      </c>
      <c r="I34" s="156" t="s">
        <v>511</v>
      </c>
      <c r="J34" s="109">
        <v>2000</v>
      </c>
      <c r="K34" s="46">
        <f t="shared" si="0"/>
        <v>-1</v>
      </c>
    </row>
    <row r="35" spans="1:11" ht="16.5" customHeight="1" x14ac:dyDescent="0.3">
      <c r="A35" s="152"/>
      <c r="B35" s="76">
        <v>100823</v>
      </c>
      <c r="C35" s="211" t="s">
        <v>512</v>
      </c>
      <c r="D35" s="212" t="s">
        <v>513</v>
      </c>
      <c r="E35" s="213" t="s">
        <v>158</v>
      </c>
      <c r="F35" s="211" t="s">
        <v>159</v>
      </c>
      <c r="G35" s="214">
        <v>4</v>
      </c>
      <c r="H35" s="155" t="s">
        <v>505</v>
      </c>
      <c r="I35" s="156" t="s">
        <v>514</v>
      </c>
      <c r="J35" s="109">
        <v>180</v>
      </c>
      <c r="K35" s="46">
        <f t="shared" si="0"/>
        <v>-1</v>
      </c>
    </row>
    <row r="36" spans="1:11" ht="16.5" customHeight="1" x14ac:dyDescent="0.3">
      <c r="A36" s="152"/>
      <c r="B36" s="76">
        <v>100822</v>
      </c>
      <c r="C36" s="211" t="s">
        <v>512</v>
      </c>
      <c r="D36" s="212" t="s">
        <v>513</v>
      </c>
      <c r="E36" s="213" t="s">
        <v>158</v>
      </c>
      <c r="F36" s="211" t="s">
        <v>159</v>
      </c>
      <c r="G36" s="214">
        <v>4</v>
      </c>
      <c r="H36" s="155" t="s">
        <v>505</v>
      </c>
      <c r="I36" s="156" t="s">
        <v>515</v>
      </c>
      <c r="J36" s="109">
        <v>60</v>
      </c>
      <c r="K36" s="46">
        <f t="shared" si="0"/>
        <v>-1</v>
      </c>
    </row>
    <row r="37" spans="1:11" ht="16.5" customHeight="1" x14ac:dyDescent="0.3">
      <c r="A37" s="152"/>
      <c r="B37" s="76">
        <v>100821</v>
      </c>
      <c r="C37" s="211" t="s">
        <v>190</v>
      </c>
      <c r="D37" s="212" t="s">
        <v>6</v>
      </c>
      <c r="E37" s="213" t="s">
        <v>158</v>
      </c>
      <c r="F37" s="211" t="s">
        <v>159</v>
      </c>
      <c r="G37" s="214">
        <v>4</v>
      </c>
      <c r="H37" s="155" t="s">
        <v>505</v>
      </c>
      <c r="I37" s="156" t="s">
        <v>516</v>
      </c>
      <c r="J37" s="109">
        <v>1240</v>
      </c>
      <c r="K37" s="46">
        <f t="shared" si="0"/>
        <v>-1</v>
      </c>
    </row>
    <row r="38" spans="1:11" ht="16.5" customHeight="1" x14ac:dyDescent="0.3">
      <c r="A38" s="152"/>
      <c r="B38" s="76">
        <v>100820</v>
      </c>
      <c r="C38" s="211" t="s">
        <v>517</v>
      </c>
      <c r="D38" s="212" t="s">
        <v>518</v>
      </c>
      <c r="E38" s="213" t="s">
        <v>158</v>
      </c>
      <c r="F38" s="211" t="s">
        <v>159</v>
      </c>
      <c r="G38" s="214">
        <v>4</v>
      </c>
      <c r="H38" s="155" t="s">
        <v>505</v>
      </c>
      <c r="I38" s="156" t="s">
        <v>519</v>
      </c>
      <c r="J38" s="109">
        <v>170</v>
      </c>
      <c r="K38" s="46">
        <f t="shared" si="0"/>
        <v>-1</v>
      </c>
    </row>
    <row r="39" spans="1:11" ht="16.5" customHeight="1" x14ac:dyDescent="0.3">
      <c r="A39" s="152"/>
      <c r="B39" s="76">
        <v>100819</v>
      </c>
      <c r="C39" s="211" t="s">
        <v>512</v>
      </c>
      <c r="D39" s="212" t="s">
        <v>513</v>
      </c>
      <c r="E39" s="213" t="s">
        <v>158</v>
      </c>
      <c r="F39" s="211" t="s">
        <v>159</v>
      </c>
      <c r="G39" s="214">
        <v>4</v>
      </c>
      <c r="H39" s="155" t="s">
        <v>505</v>
      </c>
      <c r="I39" s="156" t="s">
        <v>520</v>
      </c>
      <c r="J39" s="109">
        <v>100</v>
      </c>
      <c r="K39" s="46">
        <f t="shared" si="0"/>
        <v>-1</v>
      </c>
    </row>
    <row r="40" spans="1:11" ht="16.5" customHeight="1" x14ac:dyDescent="0.3">
      <c r="A40" s="152"/>
      <c r="B40" s="76">
        <v>100818</v>
      </c>
      <c r="C40" s="211" t="s">
        <v>182</v>
      </c>
      <c r="D40" s="212" t="s">
        <v>6</v>
      </c>
      <c r="E40" s="213" t="s">
        <v>158</v>
      </c>
      <c r="F40" s="211" t="s">
        <v>159</v>
      </c>
      <c r="G40" s="214">
        <v>4</v>
      </c>
      <c r="H40" s="155" t="s">
        <v>505</v>
      </c>
      <c r="I40" s="156" t="s">
        <v>521</v>
      </c>
      <c r="J40" s="109">
        <v>4840</v>
      </c>
      <c r="K40" s="46">
        <f t="shared" si="0"/>
        <v>-1</v>
      </c>
    </row>
    <row r="41" spans="1:11" ht="16.5" customHeight="1" x14ac:dyDescent="0.3">
      <c r="A41" s="152"/>
      <c r="B41" s="76">
        <v>100817</v>
      </c>
      <c r="C41" s="211" t="s">
        <v>185</v>
      </c>
      <c r="D41" s="212" t="s">
        <v>6</v>
      </c>
      <c r="E41" s="213" t="s">
        <v>158</v>
      </c>
      <c r="F41" s="211" t="s">
        <v>159</v>
      </c>
      <c r="G41" s="214">
        <v>4</v>
      </c>
      <c r="H41" s="155" t="s">
        <v>505</v>
      </c>
      <c r="I41" s="156" t="s">
        <v>522</v>
      </c>
      <c r="J41" s="109">
        <v>8440</v>
      </c>
      <c r="K41" s="46">
        <f t="shared" si="0"/>
        <v>-1</v>
      </c>
    </row>
    <row r="42" spans="1:11" ht="16.5" customHeight="1" x14ac:dyDescent="0.3">
      <c r="A42" s="152"/>
      <c r="B42" s="76">
        <v>100816</v>
      </c>
      <c r="C42" s="211" t="s">
        <v>512</v>
      </c>
      <c r="D42" s="212" t="s">
        <v>513</v>
      </c>
      <c r="E42" s="213" t="s">
        <v>158</v>
      </c>
      <c r="F42" s="211" t="s">
        <v>159</v>
      </c>
      <c r="G42" s="214">
        <v>4</v>
      </c>
      <c r="H42" s="155" t="s">
        <v>505</v>
      </c>
      <c r="I42" s="156" t="s">
        <v>523</v>
      </c>
      <c r="J42" s="109">
        <v>90</v>
      </c>
      <c r="K42" s="46">
        <f t="shared" si="0"/>
        <v>-1</v>
      </c>
    </row>
    <row r="43" spans="1:11" ht="16.5" customHeight="1" x14ac:dyDescent="0.3">
      <c r="A43" s="152"/>
      <c r="B43" s="76">
        <v>100815</v>
      </c>
      <c r="C43" s="211" t="s">
        <v>524</v>
      </c>
      <c r="D43" s="212" t="s">
        <v>525</v>
      </c>
      <c r="E43" s="213" t="s">
        <v>158</v>
      </c>
      <c r="F43" s="211" t="s">
        <v>159</v>
      </c>
      <c r="G43" s="214">
        <v>4</v>
      </c>
      <c r="H43" s="155" t="s">
        <v>505</v>
      </c>
      <c r="I43" s="156" t="s">
        <v>526</v>
      </c>
      <c r="J43" s="109">
        <v>90</v>
      </c>
      <c r="K43" s="46">
        <f t="shared" si="0"/>
        <v>-1</v>
      </c>
    </row>
    <row r="44" spans="1:11" ht="16.5" customHeight="1" x14ac:dyDescent="0.3">
      <c r="A44" s="152"/>
      <c r="B44" s="76">
        <v>100814</v>
      </c>
      <c r="C44" s="211" t="s">
        <v>326</v>
      </c>
      <c r="D44" s="212" t="s">
        <v>327</v>
      </c>
      <c r="E44" s="213" t="s">
        <v>158</v>
      </c>
      <c r="F44" s="211" t="s">
        <v>159</v>
      </c>
      <c r="G44" s="214">
        <v>4</v>
      </c>
      <c r="H44" s="155" t="s">
        <v>505</v>
      </c>
      <c r="I44" s="156" t="s">
        <v>527</v>
      </c>
      <c r="J44" s="109">
        <v>60</v>
      </c>
      <c r="K44" s="46">
        <f t="shared" si="0"/>
        <v>-1</v>
      </c>
    </row>
    <row r="45" spans="1:11" ht="16.5" customHeight="1" x14ac:dyDescent="0.3">
      <c r="A45" s="152"/>
      <c r="B45" s="76">
        <v>100813</v>
      </c>
      <c r="C45" s="211" t="s">
        <v>528</v>
      </c>
      <c r="D45" s="212" t="s">
        <v>529</v>
      </c>
      <c r="E45" s="213" t="s">
        <v>158</v>
      </c>
      <c r="F45" s="211" t="s">
        <v>159</v>
      </c>
      <c r="G45" s="214">
        <v>4</v>
      </c>
      <c r="H45" s="155" t="s">
        <v>505</v>
      </c>
      <c r="I45" s="156" t="s">
        <v>530</v>
      </c>
      <c r="J45" s="109">
        <v>110</v>
      </c>
      <c r="K45" s="46">
        <f t="shared" si="0"/>
        <v>-1</v>
      </c>
    </row>
    <row r="46" spans="1:11" ht="16.5" customHeight="1" x14ac:dyDescent="0.3">
      <c r="A46" s="152"/>
      <c r="B46" s="76">
        <v>100812</v>
      </c>
      <c r="C46" s="211" t="s">
        <v>190</v>
      </c>
      <c r="D46" s="212" t="s">
        <v>6</v>
      </c>
      <c r="E46" s="213" t="s">
        <v>158</v>
      </c>
      <c r="F46" s="211" t="s">
        <v>159</v>
      </c>
      <c r="G46" s="214">
        <v>4</v>
      </c>
      <c r="H46" s="155" t="s">
        <v>505</v>
      </c>
      <c r="I46" s="156" t="s">
        <v>531</v>
      </c>
      <c r="J46" s="109">
        <v>2080</v>
      </c>
      <c r="K46" s="46">
        <f t="shared" si="0"/>
        <v>-1</v>
      </c>
    </row>
    <row r="47" spans="1:11" ht="16.5" customHeight="1" x14ac:dyDescent="0.3">
      <c r="A47" s="152"/>
      <c r="B47" s="76">
        <v>100811</v>
      </c>
      <c r="C47" s="211" t="s">
        <v>167</v>
      </c>
      <c r="D47" s="212" t="s">
        <v>6</v>
      </c>
      <c r="E47" s="213" t="s">
        <v>158</v>
      </c>
      <c r="F47" s="211" t="s">
        <v>159</v>
      </c>
      <c r="G47" s="214">
        <v>4</v>
      </c>
      <c r="H47" s="155" t="s">
        <v>505</v>
      </c>
      <c r="I47" s="156" t="s">
        <v>532</v>
      </c>
      <c r="J47" s="109">
        <v>980</v>
      </c>
      <c r="K47" s="46">
        <f t="shared" si="0"/>
        <v>-1</v>
      </c>
    </row>
    <row r="48" spans="1:11" ht="16.5" customHeight="1" x14ac:dyDescent="0.3">
      <c r="A48" s="152"/>
      <c r="B48" s="76">
        <v>100810</v>
      </c>
      <c r="C48" s="211" t="s">
        <v>512</v>
      </c>
      <c r="D48" s="212" t="s">
        <v>513</v>
      </c>
      <c r="E48" s="213" t="s">
        <v>158</v>
      </c>
      <c r="F48" s="211" t="s">
        <v>159</v>
      </c>
      <c r="G48" s="214">
        <v>4</v>
      </c>
      <c r="H48" s="155" t="s">
        <v>505</v>
      </c>
      <c r="I48" s="156" t="s">
        <v>533</v>
      </c>
      <c r="J48" s="109">
        <v>50</v>
      </c>
      <c r="K48" s="46">
        <f t="shared" si="0"/>
        <v>-1</v>
      </c>
    </row>
    <row r="49" spans="1:11" ht="16.5" customHeight="1" x14ac:dyDescent="0.3">
      <c r="A49" s="152"/>
      <c r="B49" s="76">
        <v>100809</v>
      </c>
      <c r="C49" s="211" t="s">
        <v>186</v>
      </c>
      <c r="D49" s="212" t="s">
        <v>180</v>
      </c>
      <c r="E49" s="213" t="s">
        <v>158</v>
      </c>
      <c r="F49" s="211" t="s">
        <v>159</v>
      </c>
      <c r="G49" s="214">
        <v>4</v>
      </c>
      <c r="H49" s="155" t="s">
        <v>505</v>
      </c>
      <c r="I49" s="156" t="s">
        <v>534</v>
      </c>
      <c r="J49" s="109">
        <v>5910</v>
      </c>
      <c r="K49" s="46">
        <f t="shared" si="0"/>
        <v>-1</v>
      </c>
    </row>
    <row r="50" spans="1:11" ht="16.5" customHeight="1" x14ac:dyDescent="0.3">
      <c r="A50" s="152"/>
      <c r="B50" s="76">
        <v>100808</v>
      </c>
      <c r="C50" s="211" t="s">
        <v>404</v>
      </c>
      <c r="D50" s="212" t="s">
        <v>535</v>
      </c>
      <c r="E50" s="213" t="s">
        <v>158</v>
      </c>
      <c r="F50" s="211" t="s">
        <v>159</v>
      </c>
      <c r="G50" s="214">
        <v>4</v>
      </c>
      <c r="H50" s="155" t="s">
        <v>505</v>
      </c>
      <c r="I50" s="156" t="s">
        <v>536</v>
      </c>
      <c r="J50" s="109">
        <v>100</v>
      </c>
      <c r="K50" s="46">
        <f t="shared" si="0"/>
        <v>-1</v>
      </c>
    </row>
    <row r="51" spans="1:11" ht="16.5" customHeight="1" x14ac:dyDescent="0.3">
      <c r="A51" s="152"/>
      <c r="B51" s="76">
        <v>100807</v>
      </c>
      <c r="C51" s="211" t="s">
        <v>537</v>
      </c>
      <c r="D51" s="212" t="s">
        <v>538</v>
      </c>
      <c r="E51" s="213" t="s">
        <v>158</v>
      </c>
      <c r="F51" s="211" t="s">
        <v>159</v>
      </c>
      <c r="G51" s="214">
        <v>4</v>
      </c>
      <c r="H51" s="155" t="s">
        <v>505</v>
      </c>
      <c r="I51" s="156" t="s">
        <v>539</v>
      </c>
      <c r="J51" s="109">
        <v>40</v>
      </c>
      <c r="K51" s="46">
        <f t="shared" si="0"/>
        <v>-1</v>
      </c>
    </row>
    <row r="52" spans="1:11" ht="16.5" customHeight="1" x14ac:dyDescent="0.3">
      <c r="A52" s="152"/>
      <c r="B52" s="76">
        <v>100806</v>
      </c>
      <c r="C52" s="211" t="s">
        <v>190</v>
      </c>
      <c r="D52" s="212" t="s">
        <v>6</v>
      </c>
      <c r="E52" s="213" t="s">
        <v>158</v>
      </c>
      <c r="F52" s="211" t="s">
        <v>159</v>
      </c>
      <c r="G52" s="214">
        <v>4</v>
      </c>
      <c r="H52" s="155" t="s">
        <v>505</v>
      </c>
      <c r="I52" s="156" t="s">
        <v>540</v>
      </c>
      <c r="J52" s="109">
        <v>1300</v>
      </c>
      <c r="K52" s="46">
        <f t="shared" si="0"/>
        <v>-1</v>
      </c>
    </row>
    <row r="53" spans="1:11" ht="16.5" customHeight="1" x14ac:dyDescent="0.3">
      <c r="A53" s="152"/>
      <c r="B53" s="76">
        <v>100805</v>
      </c>
      <c r="C53" s="211" t="s">
        <v>361</v>
      </c>
      <c r="D53" s="212" t="s">
        <v>541</v>
      </c>
      <c r="E53" s="213" t="s">
        <v>158</v>
      </c>
      <c r="F53" s="211" t="s">
        <v>159</v>
      </c>
      <c r="G53" s="214">
        <v>4</v>
      </c>
      <c r="H53" s="155" t="s">
        <v>505</v>
      </c>
      <c r="I53" s="156" t="s">
        <v>542</v>
      </c>
      <c r="J53" s="109">
        <v>50</v>
      </c>
      <c r="K53" s="46">
        <f t="shared" si="0"/>
        <v>-1</v>
      </c>
    </row>
    <row r="54" spans="1:11" ht="16.5" customHeight="1" x14ac:dyDescent="0.3">
      <c r="A54" s="152"/>
      <c r="B54" s="76">
        <v>100804</v>
      </c>
      <c r="C54" s="211" t="s">
        <v>543</v>
      </c>
      <c r="D54" s="212" t="s">
        <v>544</v>
      </c>
      <c r="E54" s="213" t="s">
        <v>158</v>
      </c>
      <c r="F54" s="211" t="s">
        <v>159</v>
      </c>
      <c r="G54" s="214">
        <v>4</v>
      </c>
      <c r="H54" s="155" t="s">
        <v>505</v>
      </c>
      <c r="I54" s="156" t="s">
        <v>545</v>
      </c>
      <c r="J54" s="109">
        <v>160</v>
      </c>
      <c r="K54" s="46">
        <f t="shared" si="0"/>
        <v>-1</v>
      </c>
    </row>
    <row r="55" spans="1:11" ht="16.5" customHeight="1" x14ac:dyDescent="0.3">
      <c r="A55" s="152"/>
      <c r="B55" s="76">
        <v>100803</v>
      </c>
      <c r="C55" s="211" t="s">
        <v>278</v>
      </c>
      <c r="D55" s="212" t="s">
        <v>279</v>
      </c>
      <c r="E55" s="213" t="s">
        <v>158</v>
      </c>
      <c r="F55" s="211" t="s">
        <v>159</v>
      </c>
      <c r="G55" s="214">
        <v>4</v>
      </c>
      <c r="H55" s="155" t="s">
        <v>505</v>
      </c>
      <c r="I55" s="156" t="s">
        <v>546</v>
      </c>
      <c r="J55" s="109">
        <v>130</v>
      </c>
      <c r="K55" s="46">
        <f t="shared" si="0"/>
        <v>-1</v>
      </c>
    </row>
    <row r="56" spans="1:11" ht="16.5" customHeight="1" x14ac:dyDescent="0.3">
      <c r="A56" s="152"/>
      <c r="B56" s="76">
        <v>100802</v>
      </c>
      <c r="C56" s="211" t="s">
        <v>169</v>
      </c>
      <c r="D56" s="212" t="s">
        <v>6</v>
      </c>
      <c r="E56" s="213" t="s">
        <v>158</v>
      </c>
      <c r="F56" s="211" t="s">
        <v>159</v>
      </c>
      <c r="G56" s="214">
        <v>4</v>
      </c>
      <c r="H56" s="155" t="s">
        <v>505</v>
      </c>
      <c r="I56" s="156" t="s">
        <v>547</v>
      </c>
      <c r="J56" s="109">
        <v>2060</v>
      </c>
      <c r="K56" s="46">
        <f t="shared" si="0"/>
        <v>-1</v>
      </c>
    </row>
    <row r="57" spans="1:11" ht="16.5" customHeight="1" x14ac:dyDescent="0.3">
      <c r="A57" s="152"/>
      <c r="B57" s="76">
        <v>100801</v>
      </c>
      <c r="C57" s="211" t="s">
        <v>196</v>
      </c>
      <c r="D57" s="212" t="s">
        <v>197</v>
      </c>
      <c r="E57" s="213" t="s">
        <v>158</v>
      </c>
      <c r="F57" s="211" t="s">
        <v>159</v>
      </c>
      <c r="G57" s="214">
        <v>4</v>
      </c>
      <c r="H57" s="155" t="s">
        <v>505</v>
      </c>
      <c r="I57" s="156" t="s">
        <v>548</v>
      </c>
      <c r="J57" s="109">
        <v>980</v>
      </c>
      <c r="K57" s="46">
        <f t="shared" si="0"/>
        <v>-1</v>
      </c>
    </row>
    <row r="58" spans="1:11" ht="16.5" customHeight="1" x14ac:dyDescent="0.3">
      <c r="A58" s="152"/>
      <c r="B58" s="76">
        <v>100800</v>
      </c>
      <c r="C58" s="211" t="s">
        <v>176</v>
      </c>
      <c r="D58" s="212" t="s">
        <v>6</v>
      </c>
      <c r="E58" s="213" t="s">
        <v>158</v>
      </c>
      <c r="F58" s="211" t="s">
        <v>159</v>
      </c>
      <c r="G58" s="214">
        <v>4</v>
      </c>
      <c r="H58" s="155" t="s">
        <v>505</v>
      </c>
      <c r="I58" s="156" t="s">
        <v>549</v>
      </c>
      <c r="J58" s="109">
        <v>1120</v>
      </c>
      <c r="K58" s="46">
        <f t="shared" si="0"/>
        <v>-1</v>
      </c>
    </row>
    <row r="59" spans="1:11" ht="16.5" customHeight="1" x14ac:dyDescent="0.3">
      <c r="A59" s="152"/>
      <c r="B59" s="76">
        <v>100799</v>
      </c>
      <c r="C59" s="211" t="s">
        <v>354</v>
      </c>
      <c r="D59" s="212" t="s">
        <v>479</v>
      </c>
      <c r="E59" s="213" t="s">
        <v>158</v>
      </c>
      <c r="F59" s="211" t="s">
        <v>159</v>
      </c>
      <c r="G59" s="214">
        <v>4</v>
      </c>
      <c r="H59" s="155" t="s">
        <v>505</v>
      </c>
      <c r="I59" s="156" t="s">
        <v>550</v>
      </c>
      <c r="J59" s="109">
        <v>50</v>
      </c>
      <c r="K59" s="46">
        <f t="shared" si="0"/>
        <v>-1</v>
      </c>
    </row>
    <row r="60" spans="1:11" ht="16.5" customHeight="1" x14ac:dyDescent="0.3">
      <c r="A60" s="152"/>
      <c r="B60" s="76">
        <v>100798</v>
      </c>
      <c r="C60" s="211" t="s">
        <v>182</v>
      </c>
      <c r="D60" s="212" t="s">
        <v>6</v>
      </c>
      <c r="E60" s="213" t="s">
        <v>158</v>
      </c>
      <c r="F60" s="211" t="s">
        <v>159</v>
      </c>
      <c r="G60" s="214">
        <v>4</v>
      </c>
      <c r="H60" s="155" t="s">
        <v>505</v>
      </c>
      <c r="I60" s="156" t="s">
        <v>551</v>
      </c>
      <c r="J60" s="109">
        <v>8400</v>
      </c>
      <c r="K60" s="46">
        <f t="shared" si="0"/>
        <v>-1</v>
      </c>
    </row>
    <row r="61" spans="1:11" ht="16.5" customHeight="1" x14ac:dyDescent="0.3">
      <c r="A61" s="152"/>
      <c r="B61" s="76">
        <v>100797</v>
      </c>
      <c r="C61" s="211" t="s">
        <v>185</v>
      </c>
      <c r="D61" s="212" t="s">
        <v>6</v>
      </c>
      <c r="E61" s="213" t="s">
        <v>158</v>
      </c>
      <c r="F61" s="211" t="s">
        <v>159</v>
      </c>
      <c r="G61" s="214">
        <v>4</v>
      </c>
      <c r="H61" s="155" t="s">
        <v>505</v>
      </c>
      <c r="I61" s="156" t="s">
        <v>552</v>
      </c>
      <c r="J61" s="109">
        <v>9800</v>
      </c>
      <c r="K61" s="46">
        <f t="shared" si="0"/>
        <v>-1</v>
      </c>
    </row>
    <row r="62" spans="1:11" ht="16.5" customHeight="1" x14ac:dyDescent="0.3">
      <c r="A62" s="152"/>
      <c r="B62" s="76">
        <v>100796</v>
      </c>
      <c r="C62" s="211" t="s">
        <v>553</v>
      </c>
      <c r="D62" s="212" t="s">
        <v>6</v>
      </c>
      <c r="E62" s="213" t="s">
        <v>158</v>
      </c>
      <c r="F62" s="211" t="s">
        <v>159</v>
      </c>
      <c r="G62" s="214">
        <v>4</v>
      </c>
      <c r="H62" s="155" t="s">
        <v>505</v>
      </c>
      <c r="I62" s="156" t="s">
        <v>554</v>
      </c>
      <c r="J62" s="109">
        <v>2260</v>
      </c>
      <c r="K62" s="46">
        <f t="shared" si="0"/>
        <v>-1</v>
      </c>
    </row>
    <row r="63" spans="1:11" ht="16.5" customHeight="1" x14ac:dyDescent="0.3">
      <c r="A63" s="152"/>
      <c r="B63" s="76">
        <v>100795</v>
      </c>
      <c r="C63" s="211" t="s">
        <v>543</v>
      </c>
      <c r="D63" s="212" t="s">
        <v>544</v>
      </c>
      <c r="E63" s="213" t="s">
        <v>158</v>
      </c>
      <c r="F63" s="211" t="s">
        <v>159</v>
      </c>
      <c r="G63" s="214">
        <v>4</v>
      </c>
      <c r="H63" s="155" t="s">
        <v>505</v>
      </c>
      <c r="I63" s="156" t="s">
        <v>555</v>
      </c>
      <c r="J63" s="109">
        <v>370</v>
      </c>
      <c r="K63" s="46">
        <f t="shared" si="0"/>
        <v>-1</v>
      </c>
    </row>
    <row r="64" spans="1:11" ht="16.5" customHeight="1" x14ac:dyDescent="0.3">
      <c r="A64" s="152"/>
      <c r="B64" s="76">
        <v>100794</v>
      </c>
      <c r="C64" s="211" t="s">
        <v>556</v>
      </c>
      <c r="D64" s="212" t="s">
        <v>350</v>
      </c>
      <c r="E64" s="213" t="s">
        <v>158</v>
      </c>
      <c r="F64" s="211" t="s">
        <v>159</v>
      </c>
      <c r="G64" s="214">
        <v>4</v>
      </c>
      <c r="H64" s="155" t="s">
        <v>505</v>
      </c>
      <c r="I64" s="156" t="s">
        <v>557</v>
      </c>
      <c r="J64" s="109">
        <v>70</v>
      </c>
      <c r="K64" s="46">
        <f t="shared" si="0"/>
        <v>-1</v>
      </c>
    </row>
    <row r="65" spans="1:11" ht="16.5" customHeight="1" x14ac:dyDescent="0.3">
      <c r="A65" s="152"/>
      <c r="B65" s="76">
        <v>100793</v>
      </c>
      <c r="C65" s="211" t="s">
        <v>162</v>
      </c>
      <c r="D65" s="212" t="s">
        <v>6</v>
      </c>
      <c r="E65" s="213" t="s">
        <v>158</v>
      </c>
      <c r="F65" s="211" t="s">
        <v>159</v>
      </c>
      <c r="G65" s="214">
        <v>4</v>
      </c>
      <c r="H65" s="155" t="s">
        <v>505</v>
      </c>
      <c r="I65" s="156" t="s">
        <v>558</v>
      </c>
      <c r="J65" s="109">
        <v>6580</v>
      </c>
      <c r="K65" s="46">
        <f t="shared" si="0"/>
        <v>-1</v>
      </c>
    </row>
    <row r="66" spans="1:11" ht="16.5" customHeight="1" x14ac:dyDescent="0.3">
      <c r="A66" s="152"/>
      <c r="B66" s="76">
        <v>100792</v>
      </c>
      <c r="C66" s="211" t="s">
        <v>169</v>
      </c>
      <c r="D66" s="212" t="s">
        <v>6</v>
      </c>
      <c r="E66" s="213" t="s">
        <v>158</v>
      </c>
      <c r="F66" s="211" t="s">
        <v>159</v>
      </c>
      <c r="G66" s="214">
        <v>4</v>
      </c>
      <c r="H66" s="155" t="s">
        <v>505</v>
      </c>
      <c r="I66" s="156" t="s">
        <v>559</v>
      </c>
      <c r="J66" s="109">
        <v>2420</v>
      </c>
      <c r="K66" s="46">
        <f t="shared" si="0"/>
        <v>-1</v>
      </c>
    </row>
    <row r="67" spans="1:11" ht="16.5" customHeight="1" x14ac:dyDescent="0.3">
      <c r="A67" s="152"/>
      <c r="B67" s="76">
        <v>100791</v>
      </c>
      <c r="C67" s="211" t="s">
        <v>260</v>
      </c>
      <c r="D67" s="212" t="s">
        <v>233</v>
      </c>
      <c r="E67" s="213" t="s">
        <v>245</v>
      </c>
      <c r="F67" s="211" t="s">
        <v>159</v>
      </c>
      <c r="G67" s="214">
        <v>4</v>
      </c>
      <c r="H67" s="155" t="s">
        <v>505</v>
      </c>
      <c r="I67" s="156" t="s">
        <v>560</v>
      </c>
      <c r="J67" s="109">
        <v>570</v>
      </c>
      <c r="K67" s="46">
        <f t="shared" si="0"/>
        <v>-1</v>
      </c>
    </row>
    <row r="68" spans="1:11" ht="16.5" customHeight="1" x14ac:dyDescent="0.3">
      <c r="A68" s="152"/>
      <c r="B68" s="76">
        <v>100790</v>
      </c>
      <c r="C68" s="211" t="s">
        <v>290</v>
      </c>
      <c r="D68" s="212" t="s">
        <v>291</v>
      </c>
      <c r="E68" s="213" t="s">
        <v>158</v>
      </c>
      <c r="F68" s="211" t="s">
        <v>159</v>
      </c>
      <c r="G68" s="214">
        <v>4</v>
      </c>
      <c r="H68" s="155" t="s">
        <v>505</v>
      </c>
      <c r="I68" s="156" t="s">
        <v>561</v>
      </c>
      <c r="J68" s="109">
        <v>10</v>
      </c>
      <c r="K68" s="46">
        <f t="shared" si="0"/>
        <v>-1</v>
      </c>
    </row>
    <row r="69" spans="1:11" ht="16.5" customHeight="1" x14ac:dyDescent="0.3">
      <c r="A69" s="152"/>
      <c r="B69" s="76">
        <v>100789</v>
      </c>
      <c r="C69" s="211" t="s">
        <v>252</v>
      </c>
      <c r="D69" s="212" t="s">
        <v>253</v>
      </c>
      <c r="E69" s="213" t="s">
        <v>158</v>
      </c>
      <c r="F69" s="211" t="s">
        <v>159</v>
      </c>
      <c r="G69" s="214">
        <v>4</v>
      </c>
      <c r="H69" s="155" t="s">
        <v>505</v>
      </c>
      <c r="I69" s="156" t="s">
        <v>562</v>
      </c>
      <c r="J69" s="109">
        <v>970</v>
      </c>
      <c r="K69" s="46">
        <f t="shared" si="0"/>
        <v>-1</v>
      </c>
    </row>
    <row r="70" spans="1:11" ht="16.5" customHeight="1" x14ac:dyDescent="0.3">
      <c r="A70" s="152"/>
      <c r="B70" s="76">
        <v>100788</v>
      </c>
      <c r="C70" s="211" t="s">
        <v>167</v>
      </c>
      <c r="D70" s="212" t="s">
        <v>6</v>
      </c>
      <c r="E70" s="213" t="s">
        <v>158</v>
      </c>
      <c r="F70" s="211" t="s">
        <v>159</v>
      </c>
      <c r="G70" s="214">
        <v>4</v>
      </c>
      <c r="H70" s="155" t="s">
        <v>505</v>
      </c>
      <c r="I70" s="156" t="s">
        <v>563</v>
      </c>
      <c r="J70" s="109">
        <v>1100</v>
      </c>
      <c r="K70" s="46">
        <f t="shared" si="0"/>
        <v>-1</v>
      </c>
    </row>
    <row r="71" spans="1:11" ht="16.5" customHeight="1" x14ac:dyDescent="0.3">
      <c r="A71" s="152"/>
      <c r="B71" s="76">
        <v>100787</v>
      </c>
      <c r="C71" s="211" t="s">
        <v>315</v>
      </c>
      <c r="D71" s="212" t="s">
        <v>316</v>
      </c>
      <c r="E71" s="213" t="s">
        <v>158</v>
      </c>
      <c r="F71" s="211" t="s">
        <v>159</v>
      </c>
      <c r="G71" s="214">
        <v>4</v>
      </c>
      <c r="H71" s="155" t="s">
        <v>505</v>
      </c>
      <c r="I71" s="156" t="s">
        <v>564</v>
      </c>
      <c r="J71" s="109">
        <v>90</v>
      </c>
      <c r="K71" s="46">
        <f t="shared" si="0"/>
        <v>-1</v>
      </c>
    </row>
    <row r="72" spans="1:11" ht="16.5" customHeight="1" x14ac:dyDescent="0.3">
      <c r="A72" s="152"/>
      <c r="B72" s="76">
        <v>100786</v>
      </c>
      <c r="C72" s="211" t="s">
        <v>272</v>
      </c>
      <c r="D72" s="212" t="s">
        <v>236</v>
      </c>
      <c r="E72" s="213" t="s">
        <v>158</v>
      </c>
      <c r="F72" s="211" t="s">
        <v>159</v>
      </c>
      <c r="G72" s="214">
        <v>4</v>
      </c>
      <c r="H72" s="155" t="s">
        <v>505</v>
      </c>
      <c r="I72" s="156" t="s">
        <v>565</v>
      </c>
      <c r="J72" s="109">
        <v>1170</v>
      </c>
      <c r="K72" s="46">
        <f t="shared" si="0"/>
        <v>-1</v>
      </c>
    </row>
    <row r="73" spans="1:11" ht="16.5" customHeight="1" x14ac:dyDescent="0.3">
      <c r="A73" s="152"/>
      <c r="B73" s="76">
        <v>100785</v>
      </c>
      <c r="C73" s="211" t="s">
        <v>566</v>
      </c>
      <c r="D73" s="212" t="s">
        <v>292</v>
      </c>
      <c r="E73" s="213" t="s">
        <v>158</v>
      </c>
      <c r="F73" s="211" t="s">
        <v>159</v>
      </c>
      <c r="G73" s="214">
        <v>4</v>
      </c>
      <c r="H73" s="155" t="s">
        <v>505</v>
      </c>
      <c r="I73" s="156" t="s">
        <v>567</v>
      </c>
      <c r="J73" s="109">
        <v>40</v>
      </c>
      <c r="K73" s="46">
        <f t="shared" si="0"/>
        <v>-1</v>
      </c>
    </row>
    <row r="74" spans="1:11" ht="16.5" customHeight="1" x14ac:dyDescent="0.3">
      <c r="A74" s="152"/>
      <c r="B74" s="76">
        <v>100784</v>
      </c>
      <c r="C74" s="211" t="s">
        <v>553</v>
      </c>
      <c r="D74" s="212" t="s">
        <v>6</v>
      </c>
      <c r="E74" s="213" t="s">
        <v>158</v>
      </c>
      <c r="F74" s="211" t="s">
        <v>159</v>
      </c>
      <c r="G74" s="214">
        <v>4</v>
      </c>
      <c r="H74" s="155" t="s">
        <v>505</v>
      </c>
      <c r="I74" s="156" t="s">
        <v>568</v>
      </c>
      <c r="J74" s="109">
        <v>2230</v>
      </c>
      <c r="K74" s="46">
        <f t="shared" si="0"/>
        <v>-1</v>
      </c>
    </row>
    <row r="75" spans="1:11" ht="16.5" customHeight="1" x14ac:dyDescent="0.3">
      <c r="A75" s="152"/>
      <c r="B75" s="76">
        <v>100783</v>
      </c>
      <c r="C75" s="211" t="s">
        <v>430</v>
      </c>
      <c r="D75" s="212" t="s">
        <v>241</v>
      </c>
      <c r="E75" s="213" t="s">
        <v>158</v>
      </c>
      <c r="F75" s="211" t="s">
        <v>159</v>
      </c>
      <c r="G75" s="214">
        <v>4</v>
      </c>
      <c r="H75" s="155" t="s">
        <v>505</v>
      </c>
      <c r="I75" s="156" t="s">
        <v>569</v>
      </c>
      <c r="J75" s="109">
        <v>30</v>
      </c>
      <c r="K75" s="46">
        <f t="shared" si="0"/>
        <v>-1</v>
      </c>
    </row>
    <row r="76" spans="1:11" ht="16.5" customHeight="1" x14ac:dyDescent="0.3">
      <c r="A76" s="152"/>
      <c r="B76" s="76">
        <v>100782</v>
      </c>
      <c r="C76" s="211" t="s">
        <v>188</v>
      </c>
      <c r="D76" s="212" t="s">
        <v>198</v>
      </c>
      <c r="E76" s="213" t="s">
        <v>158</v>
      </c>
      <c r="F76" s="211" t="s">
        <v>159</v>
      </c>
      <c r="G76" s="214">
        <v>4</v>
      </c>
      <c r="H76" s="155" t="s">
        <v>505</v>
      </c>
      <c r="I76" s="156" t="s">
        <v>570</v>
      </c>
      <c r="J76" s="109">
        <v>120</v>
      </c>
      <c r="K76" s="46">
        <f t="shared" si="0"/>
        <v>-1</v>
      </c>
    </row>
    <row r="77" spans="1:11" ht="16.5" customHeight="1" x14ac:dyDescent="0.3">
      <c r="A77" s="152"/>
      <c r="B77" s="76">
        <v>100781</v>
      </c>
      <c r="C77" s="211" t="s">
        <v>571</v>
      </c>
      <c r="D77" s="212" t="s">
        <v>6</v>
      </c>
      <c r="E77" s="213" t="s">
        <v>158</v>
      </c>
      <c r="F77" s="211" t="s">
        <v>159</v>
      </c>
      <c r="G77" s="214">
        <v>4</v>
      </c>
      <c r="H77" s="155" t="s">
        <v>505</v>
      </c>
      <c r="I77" s="156" t="s">
        <v>572</v>
      </c>
      <c r="J77" s="109">
        <v>2710</v>
      </c>
      <c r="K77" s="46">
        <f t="shared" si="0"/>
        <v>-1</v>
      </c>
    </row>
    <row r="78" spans="1:11" ht="16.5" customHeight="1" x14ac:dyDescent="0.3">
      <c r="A78" s="152"/>
      <c r="B78" s="76">
        <v>100780</v>
      </c>
      <c r="C78" s="211" t="s">
        <v>207</v>
      </c>
      <c r="D78" s="212" t="s">
        <v>208</v>
      </c>
      <c r="E78" s="213" t="s">
        <v>181</v>
      </c>
      <c r="F78" s="211" t="s">
        <v>159</v>
      </c>
      <c r="G78" s="214">
        <v>4</v>
      </c>
      <c r="H78" s="155" t="s">
        <v>505</v>
      </c>
      <c r="I78" s="156" t="s">
        <v>573</v>
      </c>
      <c r="J78" s="109">
        <v>810</v>
      </c>
      <c r="K78" s="46">
        <f t="shared" si="0"/>
        <v>-1</v>
      </c>
    </row>
    <row r="79" spans="1:11" ht="16.5" customHeight="1" x14ac:dyDescent="0.3">
      <c r="A79" s="152"/>
      <c r="B79" s="76">
        <v>100779</v>
      </c>
      <c r="C79" s="211" t="s">
        <v>176</v>
      </c>
      <c r="D79" s="212" t="s">
        <v>6</v>
      </c>
      <c r="E79" s="213" t="s">
        <v>158</v>
      </c>
      <c r="F79" s="211" t="s">
        <v>159</v>
      </c>
      <c r="G79" s="214">
        <v>4</v>
      </c>
      <c r="H79" s="155" t="s">
        <v>505</v>
      </c>
      <c r="I79" s="156" t="s">
        <v>574</v>
      </c>
      <c r="J79" s="109">
        <v>1320</v>
      </c>
      <c r="K79" s="46">
        <f t="shared" si="0"/>
        <v>-1</v>
      </c>
    </row>
    <row r="80" spans="1:11" ht="16.5" customHeight="1" x14ac:dyDescent="0.3">
      <c r="A80" s="152"/>
      <c r="B80" s="76">
        <v>100778</v>
      </c>
      <c r="C80" s="211" t="s">
        <v>165</v>
      </c>
      <c r="D80" s="212" t="s">
        <v>166</v>
      </c>
      <c r="E80" s="213" t="s">
        <v>158</v>
      </c>
      <c r="F80" s="211" t="s">
        <v>159</v>
      </c>
      <c r="G80" s="214">
        <v>4</v>
      </c>
      <c r="H80" s="155" t="s">
        <v>505</v>
      </c>
      <c r="I80" s="156" t="s">
        <v>575</v>
      </c>
      <c r="J80" s="109">
        <v>80</v>
      </c>
      <c r="K80" s="46">
        <f t="shared" si="0"/>
        <v>-1</v>
      </c>
    </row>
    <row r="81" spans="1:11" ht="16.5" customHeight="1" x14ac:dyDescent="0.3">
      <c r="A81" s="152"/>
      <c r="B81" s="76">
        <v>100777</v>
      </c>
      <c r="C81" s="211" t="s">
        <v>162</v>
      </c>
      <c r="D81" s="212" t="s">
        <v>6</v>
      </c>
      <c r="E81" s="213" t="s">
        <v>158</v>
      </c>
      <c r="F81" s="211" t="s">
        <v>159</v>
      </c>
      <c r="G81" s="214">
        <v>4</v>
      </c>
      <c r="H81" s="155" t="s">
        <v>505</v>
      </c>
      <c r="I81" s="156" t="s">
        <v>576</v>
      </c>
      <c r="J81" s="109">
        <v>8030</v>
      </c>
      <c r="K81" s="46">
        <f t="shared" si="0"/>
        <v>-1</v>
      </c>
    </row>
    <row r="82" spans="1:11" ht="16.5" customHeight="1" x14ac:dyDescent="0.3">
      <c r="A82" s="152"/>
      <c r="B82" s="76">
        <v>100776</v>
      </c>
      <c r="C82" s="211" t="s">
        <v>272</v>
      </c>
      <c r="D82" s="212" t="s">
        <v>205</v>
      </c>
      <c r="E82" s="213" t="s">
        <v>158</v>
      </c>
      <c r="F82" s="211" t="s">
        <v>159</v>
      </c>
      <c r="G82" s="214">
        <v>4</v>
      </c>
      <c r="H82" s="155" t="s">
        <v>577</v>
      </c>
      <c r="I82" s="156" t="s">
        <v>578</v>
      </c>
      <c r="J82" s="109">
        <v>1470</v>
      </c>
      <c r="K82" s="46">
        <f t="shared" si="0"/>
        <v>-1</v>
      </c>
    </row>
    <row r="83" spans="1:11" ht="16.5" customHeight="1" x14ac:dyDescent="0.3">
      <c r="A83" s="152"/>
      <c r="B83" s="76">
        <v>100775</v>
      </c>
      <c r="C83" s="211" t="s">
        <v>185</v>
      </c>
      <c r="D83" s="212" t="s">
        <v>6</v>
      </c>
      <c r="E83" s="213" t="s">
        <v>158</v>
      </c>
      <c r="F83" s="211" t="s">
        <v>159</v>
      </c>
      <c r="G83" s="214">
        <v>4</v>
      </c>
      <c r="H83" s="155" t="s">
        <v>577</v>
      </c>
      <c r="I83" s="156" t="s">
        <v>579</v>
      </c>
      <c r="J83" s="109">
        <v>6740</v>
      </c>
      <c r="K83" s="46">
        <f t="shared" si="0"/>
        <v>-1</v>
      </c>
    </row>
    <row r="84" spans="1:11" ht="16.5" customHeight="1" x14ac:dyDescent="0.3">
      <c r="A84" s="152"/>
      <c r="B84" s="76">
        <v>100774</v>
      </c>
      <c r="C84" s="211" t="s">
        <v>190</v>
      </c>
      <c r="D84" s="212" t="s">
        <v>6</v>
      </c>
      <c r="E84" s="213" t="s">
        <v>158</v>
      </c>
      <c r="F84" s="211" t="s">
        <v>159</v>
      </c>
      <c r="G84" s="214">
        <v>4</v>
      </c>
      <c r="H84" s="155" t="s">
        <v>577</v>
      </c>
      <c r="I84" s="156" t="s">
        <v>580</v>
      </c>
      <c r="J84" s="109">
        <v>1430</v>
      </c>
      <c r="K84" s="46">
        <f t="shared" si="0"/>
        <v>-1</v>
      </c>
    </row>
    <row r="85" spans="1:11" ht="16.5" customHeight="1" x14ac:dyDescent="0.3">
      <c r="A85" s="152"/>
      <c r="B85" s="76">
        <v>100773</v>
      </c>
      <c r="C85" s="211" t="s">
        <v>326</v>
      </c>
      <c r="D85" s="212" t="s">
        <v>327</v>
      </c>
      <c r="E85" s="213" t="s">
        <v>158</v>
      </c>
      <c r="F85" s="211" t="s">
        <v>159</v>
      </c>
      <c r="G85" s="214">
        <v>4</v>
      </c>
      <c r="H85" s="155" t="s">
        <v>577</v>
      </c>
      <c r="I85" s="156" t="s">
        <v>581</v>
      </c>
      <c r="J85" s="109">
        <v>40</v>
      </c>
      <c r="K85" s="46">
        <f t="shared" si="0"/>
        <v>-1</v>
      </c>
    </row>
    <row r="86" spans="1:11" ht="16.5" customHeight="1" x14ac:dyDescent="0.3">
      <c r="A86" s="152"/>
      <c r="B86" s="76">
        <v>100772</v>
      </c>
      <c r="C86" s="211" t="s">
        <v>207</v>
      </c>
      <c r="D86" s="212" t="s">
        <v>208</v>
      </c>
      <c r="E86" s="213" t="s">
        <v>181</v>
      </c>
      <c r="F86" s="211" t="s">
        <v>159</v>
      </c>
      <c r="G86" s="214">
        <v>4</v>
      </c>
      <c r="H86" s="155" t="s">
        <v>577</v>
      </c>
      <c r="I86" s="156" t="s">
        <v>582</v>
      </c>
      <c r="J86" s="109">
        <v>1780</v>
      </c>
      <c r="K86" s="46">
        <f t="shared" si="0"/>
        <v>-1</v>
      </c>
    </row>
    <row r="87" spans="1:11" ht="16.5" customHeight="1" x14ac:dyDescent="0.3">
      <c r="A87" s="152"/>
      <c r="B87" s="76">
        <v>100771</v>
      </c>
      <c r="C87" s="211" t="s">
        <v>167</v>
      </c>
      <c r="D87" s="212" t="s">
        <v>6</v>
      </c>
      <c r="E87" s="213" t="s">
        <v>158</v>
      </c>
      <c r="F87" s="211" t="s">
        <v>159</v>
      </c>
      <c r="G87" s="214">
        <v>4</v>
      </c>
      <c r="H87" s="155" t="s">
        <v>577</v>
      </c>
      <c r="I87" s="156" t="s">
        <v>364</v>
      </c>
      <c r="J87" s="109">
        <v>960</v>
      </c>
      <c r="K87" s="46">
        <f t="shared" si="0"/>
        <v>-1</v>
      </c>
    </row>
    <row r="88" spans="1:11" ht="16.5" customHeight="1" x14ac:dyDescent="0.3">
      <c r="A88" s="152"/>
      <c r="B88" s="76">
        <v>100770</v>
      </c>
      <c r="C88" s="211" t="s">
        <v>157</v>
      </c>
      <c r="D88" s="212" t="s">
        <v>6</v>
      </c>
      <c r="E88" s="213" t="s">
        <v>158</v>
      </c>
      <c r="F88" s="211" t="s">
        <v>159</v>
      </c>
      <c r="G88" s="214">
        <v>4</v>
      </c>
      <c r="H88" s="155" t="s">
        <v>577</v>
      </c>
      <c r="I88" s="156" t="s">
        <v>583</v>
      </c>
      <c r="J88" s="109">
        <v>7240</v>
      </c>
      <c r="K88" s="46">
        <f t="shared" si="0"/>
        <v>-1</v>
      </c>
    </row>
    <row r="89" spans="1:11" ht="16.5" customHeight="1" x14ac:dyDescent="0.3">
      <c r="A89" s="152"/>
      <c r="B89" s="76">
        <v>100769</v>
      </c>
      <c r="C89" s="211" t="s">
        <v>190</v>
      </c>
      <c r="D89" s="212" t="s">
        <v>6</v>
      </c>
      <c r="E89" s="213" t="s">
        <v>158</v>
      </c>
      <c r="F89" s="211" t="s">
        <v>159</v>
      </c>
      <c r="G89" s="214">
        <v>4</v>
      </c>
      <c r="H89" s="155" t="s">
        <v>577</v>
      </c>
      <c r="I89" s="156" t="s">
        <v>584</v>
      </c>
      <c r="J89" s="109">
        <v>2030</v>
      </c>
      <c r="K89" s="46">
        <f t="shared" si="0"/>
        <v>-1</v>
      </c>
    </row>
    <row r="90" spans="1:11" ht="16.5" customHeight="1" x14ac:dyDescent="0.3">
      <c r="A90" s="152"/>
      <c r="B90" s="76">
        <v>100768</v>
      </c>
      <c r="C90" s="211" t="s">
        <v>585</v>
      </c>
      <c r="D90" s="212" t="s">
        <v>586</v>
      </c>
      <c r="E90" s="213" t="s">
        <v>158</v>
      </c>
      <c r="F90" s="211" t="s">
        <v>159</v>
      </c>
      <c r="G90" s="214">
        <v>4</v>
      </c>
      <c r="H90" s="155" t="s">
        <v>577</v>
      </c>
      <c r="I90" s="156" t="s">
        <v>587</v>
      </c>
      <c r="J90" s="109">
        <v>130</v>
      </c>
      <c r="K90" s="46">
        <f t="shared" si="0"/>
        <v>-1</v>
      </c>
    </row>
    <row r="91" spans="1:11" ht="16.5" customHeight="1" x14ac:dyDescent="0.3">
      <c r="A91" s="152"/>
      <c r="B91" s="76">
        <v>100767</v>
      </c>
      <c r="C91" s="211" t="s">
        <v>351</v>
      </c>
      <c r="D91" s="212" t="s">
        <v>180</v>
      </c>
      <c r="E91" s="213" t="s">
        <v>158</v>
      </c>
      <c r="F91" s="211" t="s">
        <v>159</v>
      </c>
      <c r="G91" s="214">
        <v>4</v>
      </c>
      <c r="H91" s="155" t="s">
        <v>577</v>
      </c>
      <c r="I91" s="156" t="s">
        <v>588</v>
      </c>
      <c r="J91" s="109">
        <v>7790</v>
      </c>
      <c r="K91" s="46">
        <f t="shared" si="0"/>
        <v>-1</v>
      </c>
    </row>
    <row r="92" spans="1:11" ht="16.5" customHeight="1" x14ac:dyDescent="0.3">
      <c r="A92" s="152"/>
      <c r="B92" s="76">
        <v>100766</v>
      </c>
      <c r="C92" s="211" t="s">
        <v>589</v>
      </c>
      <c r="D92" s="212" t="s">
        <v>292</v>
      </c>
      <c r="E92" s="213" t="s">
        <v>158</v>
      </c>
      <c r="F92" s="211" t="s">
        <v>159</v>
      </c>
      <c r="G92" s="214">
        <v>4</v>
      </c>
      <c r="H92" s="155" t="s">
        <v>577</v>
      </c>
      <c r="I92" s="156" t="s">
        <v>590</v>
      </c>
      <c r="J92" s="109">
        <v>150</v>
      </c>
      <c r="K92" s="46">
        <f t="shared" si="0"/>
        <v>-1</v>
      </c>
    </row>
    <row r="93" spans="1:11" ht="16.5" customHeight="1" x14ac:dyDescent="0.3">
      <c r="A93" s="152"/>
      <c r="B93" s="76">
        <v>100765</v>
      </c>
      <c r="C93" s="211" t="s">
        <v>585</v>
      </c>
      <c r="D93" s="212" t="s">
        <v>586</v>
      </c>
      <c r="E93" s="213" t="s">
        <v>158</v>
      </c>
      <c r="F93" s="211" t="s">
        <v>159</v>
      </c>
      <c r="G93" s="214">
        <v>4</v>
      </c>
      <c r="H93" s="155" t="s">
        <v>577</v>
      </c>
      <c r="I93" s="156" t="s">
        <v>591</v>
      </c>
      <c r="J93" s="109">
        <v>150</v>
      </c>
      <c r="K93" s="46">
        <f t="shared" ref="K93:K156" si="1">B93-B92</f>
        <v>-1</v>
      </c>
    </row>
    <row r="94" spans="1:11" ht="16.5" customHeight="1" x14ac:dyDescent="0.3">
      <c r="A94" s="152"/>
      <c r="B94" s="76">
        <v>100764</v>
      </c>
      <c r="C94" s="211" t="s">
        <v>592</v>
      </c>
      <c r="D94" s="212" t="s">
        <v>529</v>
      </c>
      <c r="E94" s="213" t="s">
        <v>158</v>
      </c>
      <c r="F94" s="211" t="s">
        <v>159</v>
      </c>
      <c r="G94" s="214">
        <v>4</v>
      </c>
      <c r="H94" s="155" t="s">
        <v>577</v>
      </c>
      <c r="I94" s="156" t="s">
        <v>593</v>
      </c>
      <c r="J94" s="109">
        <v>140</v>
      </c>
      <c r="K94" s="46">
        <f t="shared" si="1"/>
        <v>-1</v>
      </c>
    </row>
    <row r="95" spans="1:11" ht="16.5" customHeight="1" x14ac:dyDescent="0.3">
      <c r="A95" s="152"/>
      <c r="B95" s="76">
        <v>100763</v>
      </c>
      <c r="C95" s="211" t="s">
        <v>157</v>
      </c>
      <c r="D95" s="212" t="s">
        <v>6</v>
      </c>
      <c r="E95" s="213" t="s">
        <v>158</v>
      </c>
      <c r="F95" s="211" t="s">
        <v>159</v>
      </c>
      <c r="G95" s="214">
        <v>4</v>
      </c>
      <c r="H95" s="155" t="s">
        <v>577</v>
      </c>
      <c r="I95" s="156" t="s">
        <v>594</v>
      </c>
      <c r="J95" s="109">
        <v>8420</v>
      </c>
      <c r="K95" s="46">
        <f t="shared" si="1"/>
        <v>-1</v>
      </c>
    </row>
    <row r="96" spans="1:11" ht="16.5" customHeight="1" x14ac:dyDescent="0.3">
      <c r="A96" s="152"/>
      <c r="B96" s="76">
        <v>100762</v>
      </c>
      <c r="C96" s="211" t="s">
        <v>512</v>
      </c>
      <c r="D96" s="212" t="s">
        <v>513</v>
      </c>
      <c r="E96" s="213" t="s">
        <v>158</v>
      </c>
      <c r="F96" s="211" t="s">
        <v>159</v>
      </c>
      <c r="G96" s="214">
        <v>4</v>
      </c>
      <c r="H96" s="155" t="s">
        <v>577</v>
      </c>
      <c r="I96" s="156" t="s">
        <v>595</v>
      </c>
      <c r="J96" s="109">
        <v>110</v>
      </c>
      <c r="K96" s="46">
        <f t="shared" si="1"/>
        <v>-1</v>
      </c>
    </row>
    <row r="97" spans="1:11" ht="16.5" customHeight="1" x14ac:dyDescent="0.3">
      <c r="A97" s="152"/>
      <c r="B97" s="76">
        <v>100761</v>
      </c>
      <c r="C97" s="211" t="s">
        <v>261</v>
      </c>
      <c r="D97" s="212" t="s">
        <v>193</v>
      </c>
      <c r="E97" s="213" t="s">
        <v>158</v>
      </c>
      <c r="F97" s="211" t="s">
        <v>159</v>
      </c>
      <c r="G97" s="214">
        <v>4</v>
      </c>
      <c r="H97" s="155" t="s">
        <v>577</v>
      </c>
      <c r="I97" s="156" t="s">
        <v>596</v>
      </c>
      <c r="J97" s="109">
        <v>110</v>
      </c>
      <c r="K97" s="46">
        <f t="shared" si="1"/>
        <v>-1</v>
      </c>
    </row>
    <row r="98" spans="1:11" ht="16.5" customHeight="1" x14ac:dyDescent="0.3">
      <c r="A98" s="152"/>
      <c r="B98" s="76">
        <v>100760</v>
      </c>
      <c r="C98" s="211" t="s">
        <v>185</v>
      </c>
      <c r="D98" s="212" t="s">
        <v>6</v>
      </c>
      <c r="E98" s="213" t="s">
        <v>158</v>
      </c>
      <c r="F98" s="211" t="s">
        <v>159</v>
      </c>
      <c r="G98" s="214">
        <v>4</v>
      </c>
      <c r="H98" s="155" t="s">
        <v>577</v>
      </c>
      <c r="I98" s="156" t="s">
        <v>597</v>
      </c>
      <c r="J98" s="109">
        <v>3030</v>
      </c>
      <c r="K98" s="46">
        <f t="shared" si="1"/>
        <v>-1</v>
      </c>
    </row>
    <row r="99" spans="1:11" ht="16.5" customHeight="1" x14ac:dyDescent="0.3">
      <c r="A99" s="152"/>
      <c r="B99" s="76">
        <v>100759</v>
      </c>
      <c r="C99" s="211" t="s">
        <v>246</v>
      </c>
      <c r="D99" s="212" t="s">
        <v>247</v>
      </c>
      <c r="E99" s="213" t="s">
        <v>158</v>
      </c>
      <c r="F99" s="211" t="s">
        <v>159</v>
      </c>
      <c r="G99" s="214">
        <v>4</v>
      </c>
      <c r="H99" s="155" t="s">
        <v>577</v>
      </c>
      <c r="I99" s="156" t="s">
        <v>311</v>
      </c>
      <c r="J99" s="109">
        <v>10</v>
      </c>
      <c r="K99" s="46">
        <f t="shared" si="1"/>
        <v>-1</v>
      </c>
    </row>
    <row r="100" spans="1:11" ht="16.5" customHeight="1" x14ac:dyDescent="0.3">
      <c r="A100" s="152"/>
      <c r="B100" s="76">
        <v>100758</v>
      </c>
      <c r="C100" s="211" t="s">
        <v>512</v>
      </c>
      <c r="D100" s="212" t="s">
        <v>513</v>
      </c>
      <c r="E100" s="213" t="s">
        <v>158</v>
      </c>
      <c r="F100" s="211" t="s">
        <v>159</v>
      </c>
      <c r="G100" s="214">
        <v>4</v>
      </c>
      <c r="H100" s="155" t="s">
        <v>577</v>
      </c>
      <c r="I100" s="156" t="s">
        <v>331</v>
      </c>
      <c r="J100" s="109">
        <v>70</v>
      </c>
      <c r="K100" s="46">
        <f t="shared" si="1"/>
        <v>-1</v>
      </c>
    </row>
    <row r="101" spans="1:11" ht="16.5" customHeight="1" x14ac:dyDescent="0.3">
      <c r="A101" s="152"/>
      <c r="B101" s="76">
        <v>100757</v>
      </c>
      <c r="C101" s="211" t="s">
        <v>182</v>
      </c>
      <c r="D101" s="212" t="s">
        <v>6</v>
      </c>
      <c r="E101" s="213" t="s">
        <v>158</v>
      </c>
      <c r="F101" s="211" t="s">
        <v>159</v>
      </c>
      <c r="G101" s="214">
        <v>4</v>
      </c>
      <c r="H101" s="155" t="s">
        <v>577</v>
      </c>
      <c r="I101" s="156" t="s">
        <v>598</v>
      </c>
      <c r="J101" s="109">
        <v>6850</v>
      </c>
      <c r="K101" s="46">
        <f t="shared" si="1"/>
        <v>-1</v>
      </c>
    </row>
    <row r="102" spans="1:11" ht="16.5" customHeight="1" x14ac:dyDescent="0.3">
      <c r="A102" s="152"/>
      <c r="B102" s="76">
        <v>100756</v>
      </c>
      <c r="C102" s="211" t="s">
        <v>272</v>
      </c>
      <c r="D102" s="212" t="s">
        <v>309</v>
      </c>
      <c r="E102" s="213" t="s">
        <v>181</v>
      </c>
      <c r="F102" s="211" t="s">
        <v>159</v>
      </c>
      <c r="G102" s="214">
        <v>4</v>
      </c>
      <c r="H102" s="155" t="s">
        <v>577</v>
      </c>
      <c r="I102" s="156" t="s">
        <v>599</v>
      </c>
      <c r="J102" s="109">
        <v>1810</v>
      </c>
      <c r="K102" s="46">
        <f t="shared" si="1"/>
        <v>-1</v>
      </c>
    </row>
    <row r="103" spans="1:11" ht="16.5" customHeight="1" x14ac:dyDescent="0.3">
      <c r="A103" s="152"/>
      <c r="B103" s="76">
        <v>100755</v>
      </c>
      <c r="C103" s="211" t="s">
        <v>190</v>
      </c>
      <c r="D103" s="212" t="s">
        <v>6</v>
      </c>
      <c r="E103" s="213" t="s">
        <v>158</v>
      </c>
      <c r="F103" s="211" t="s">
        <v>159</v>
      </c>
      <c r="G103" s="214">
        <v>4</v>
      </c>
      <c r="H103" s="155" t="s">
        <v>577</v>
      </c>
      <c r="I103" s="156" t="s">
        <v>600</v>
      </c>
      <c r="J103" s="109">
        <v>2440</v>
      </c>
      <c r="K103" s="46">
        <f t="shared" si="1"/>
        <v>-1</v>
      </c>
    </row>
    <row r="104" spans="1:11" ht="16.5" customHeight="1" x14ac:dyDescent="0.3">
      <c r="A104" s="152"/>
      <c r="B104" s="76">
        <v>100754</v>
      </c>
      <c r="C104" s="211" t="s">
        <v>601</v>
      </c>
      <c r="D104" s="212" t="s">
        <v>602</v>
      </c>
      <c r="E104" s="213" t="s">
        <v>158</v>
      </c>
      <c r="F104" s="211" t="s">
        <v>159</v>
      </c>
      <c r="G104" s="214">
        <v>4</v>
      </c>
      <c r="H104" s="155" t="s">
        <v>577</v>
      </c>
      <c r="I104" s="156" t="s">
        <v>603</v>
      </c>
      <c r="J104" s="109">
        <v>20</v>
      </c>
      <c r="K104" s="46">
        <f t="shared" si="1"/>
        <v>-1</v>
      </c>
    </row>
    <row r="105" spans="1:11" ht="16.5" customHeight="1" x14ac:dyDescent="0.3">
      <c r="A105" s="152"/>
      <c r="B105" s="76">
        <v>100753</v>
      </c>
      <c r="C105" s="211" t="s">
        <v>169</v>
      </c>
      <c r="D105" s="212" t="s">
        <v>6</v>
      </c>
      <c r="E105" s="213" t="s">
        <v>158</v>
      </c>
      <c r="F105" s="211" t="s">
        <v>159</v>
      </c>
      <c r="G105" s="214">
        <v>4</v>
      </c>
      <c r="H105" s="155" t="s">
        <v>577</v>
      </c>
      <c r="I105" s="156" t="s">
        <v>604</v>
      </c>
      <c r="J105" s="109">
        <v>2190</v>
      </c>
      <c r="K105" s="46">
        <f t="shared" si="1"/>
        <v>-1</v>
      </c>
    </row>
    <row r="106" spans="1:11" ht="16.5" customHeight="1" x14ac:dyDescent="0.3">
      <c r="A106" s="152"/>
      <c r="B106" s="76">
        <v>100752</v>
      </c>
      <c r="C106" s="211" t="s">
        <v>298</v>
      </c>
      <c r="D106" s="212" t="s">
        <v>468</v>
      </c>
      <c r="E106" s="213" t="s">
        <v>158</v>
      </c>
      <c r="F106" s="211" t="s">
        <v>159</v>
      </c>
      <c r="G106" s="214">
        <v>4</v>
      </c>
      <c r="H106" s="155" t="s">
        <v>577</v>
      </c>
      <c r="I106" s="156" t="s">
        <v>605</v>
      </c>
      <c r="J106" s="109">
        <v>60</v>
      </c>
      <c r="K106" s="46">
        <f t="shared" si="1"/>
        <v>-1</v>
      </c>
    </row>
    <row r="107" spans="1:11" ht="16.5" customHeight="1" x14ac:dyDescent="0.3">
      <c r="A107" s="152"/>
      <c r="B107" s="76">
        <v>100751</v>
      </c>
      <c r="C107" s="211" t="s">
        <v>185</v>
      </c>
      <c r="D107" s="212" t="s">
        <v>6</v>
      </c>
      <c r="E107" s="213" t="s">
        <v>158</v>
      </c>
      <c r="F107" s="211" t="s">
        <v>159</v>
      </c>
      <c r="G107" s="214">
        <v>4</v>
      </c>
      <c r="H107" s="155" t="s">
        <v>577</v>
      </c>
      <c r="I107" s="156" t="s">
        <v>606</v>
      </c>
      <c r="J107" s="109">
        <v>9720</v>
      </c>
      <c r="K107" s="46">
        <f t="shared" si="1"/>
        <v>-1</v>
      </c>
    </row>
    <row r="108" spans="1:11" ht="16.5" customHeight="1" x14ac:dyDescent="0.3">
      <c r="A108" s="152"/>
      <c r="B108" s="76">
        <v>100750</v>
      </c>
      <c r="C108" s="211" t="s">
        <v>190</v>
      </c>
      <c r="D108" s="212" t="s">
        <v>6</v>
      </c>
      <c r="E108" s="213" t="s">
        <v>158</v>
      </c>
      <c r="F108" s="211" t="s">
        <v>159</v>
      </c>
      <c r="G108" s="214">
        <v>4</v>
      </c>
      <c r="H108" s="155" t="s">
        <v>577</v>
      </c>
      <c r="I108" s="156" t="s">
        <v>607</v>
      </c>
      <c r="J108" s="109">
        <v>2240</v>
      </c>
      <c r="K108" s="46">
        <f t="shared" si="1"/>
        <v>-1</v>
      </c>
    </row>
    <row r="109" spans="1:11" ht="16.5" customHeight="1" x14ac:dyDescent="0.3">
      <c r="A109" s="152"/>
      <c r="B109" s="76">
        <v>100749</v>
      </c>
      <c r="C109" s="211" t="s">
        <v>157</v>
      </c>
      <c r="D109" s="212" t="s">
        <v>6</v>
      </c>
      <c r="E109" s="213" t="s">
        <v>158</v>
      </c>
      <c r="F109" s="211" t="s">
        <v>159</v>
      </c>
      <c r="G109" s="214">
        <v>4</v>
      </c>
      <c r="H109" s="155" t="s">
        <v>577</v>
      </c>
      <c r="I109" s="156" t="s">
        <v>608</v>
      </c>
      <c r="J109" s="109">
        <v>8100</v>
      </c>
      <c r="K109" s="46">
        <f t="shared" si="1"/>
        <v>-1</v>
      </c>
    </row>
    <row r="110" spans="1:11" ht="16.5" customHeight="1" x14ac:dyDescent="0.3">
      <c r="A110" s="152"/>
      <c r="B110" s="76">
        <v>100748</v>
      </c>
      <c r="C110" s="211" t="s">
        <v>162</v>
      </c>
      <c r="D110" s="212" t="s">
        <v>6</v>
      </c>
      <c r="E110" s="213" t="s">
        <v>158</v>
      </c>
      <c r="F110" s="211" t="s">
        <v>159</v>
      </c>
      <c r="G110" s="214">
        <v>4</v>
      </c>
      <c r="H110" s="155" t="s">
        <v>577</v>
      </c>
      <c r="I110" s="156" t="s">
        <v>609</v>
      </c>
      <c r="J110" s="109">
        <v>7260</v>
      </c>
      <c r="K110" s="46">
        <f t="shared" si="1"/>
        <v>-1</v>
      </c>
    </row>
    <row r="111" spans="1:11" ht="16.5" customHeight="1" x14ac:dyDescent="0.3">
      <c r="A111" s="152"/>
      <c r="B111" s="76">
        <v>100747</v>
      </c>
      <c r="C111" s="211" t="s">
        <v>260</v>
      </c>
      <c r="D111" s="212" t="s">
        <v>233</v>
      </c>
      <c r="E111" s="213" t="s">
        <v>158</v>
      </c>
      <c r="F111" s="211" t="s">
        <v>159</v>
      </c>
      <c r="G111" s="214">
        <v>4</v>
      </c>
      <c r="H111" s="155" t="s">
        <v>577</v>
      </c>
      <c r="I111" s="156" t="s">
        <v>610</v>
      </c>
      <c r="J111" s="109">
        <v>20</v>
      </c>
      <c r="K111" s="46">
        <f t="shared" si="1"/>
        <v>-1</v>
      </c>
    </row>
    <row r="112" spans="1:11" ht="16.5" customHeight="1" x14ac:dyDescent="0.3">
      <c r="A112" s="152"/>
      <c r="B112" s="76">
        <v>100746</v>
      </c>
      <c r="C112" s="211" t="s">
        <v>611</v>
      </c>
      <c r="D112" s="212" t="s">
        <v>612</v>
      </c>
      <c r="E112" s="213" t="s">
        <v>158</v>
      </c>
      <c r="F112" s="211" t="s">
        <v>159</v>
      </c>
      <c r="G112" s="214">
        <v>4</v>
      </c>
      <c r="H112" s="155" t="s">
        <v>577</v>
      </c>
      <c r="I112" s="156" t="s">
        <v>613</v>
      </c>
      <c r="J112" s="109">
        <v>10</v>
      </c>
      <c r="K112" s="46">
        <f t="shared" si="1"/>
        <v>-1</v>
      </c>
    </row>
    <row r="113" spans="1:11" ht="16.5" customHeight="1" x14ac:dyDescent="0.3">
      <c r="A113" s="152"/>
      <c r="B113" s="76">
        <v>100745</v>
      </c>
      <c r="C113" s="211" t="s">
        <v>259</v>
      </c>
      <c r="D113" s="212" t="s">
        <v>6</v>
      </c>
      <c r="E113" s="213" t="s">
        <v>158</v>
      </c>
      <c r="F113" s="211" t="s">
        <v>159</v>
      </c>
      <c r="G113" s="214">
        <v>4</v>
      </c>
      <c r="H113" s="155" t="s">
        <v>577</v>
      </c>
      <c r="I113" s="156" t="s">
        <v>614</v>
      </c>
      <c r="J113" s="109">
        <v>950</v>
      </c>
      <c r="K113" s="46">
        <f t="shared" si="1"/>
        <v>-1</v>
      </c>
    </row>
    <row r="114" spans="1:11" ht="16.5" customHeight="1" x14ac:dyDescent="0.3">
      <c r="A114" s="152"/>
      <c r="B114" s="76">
        <v>100744</v>
      </c>
      <c r="C114" s="211" t="s">
        <v>182</v>
      </c>
      <c r="D114" s="212" t="s">
        <v>6</v>
      </c>
      <c r="E114" s="213" t="s">
        <v>158</v>
      </c>
      <c r="F114" s="211" t="s">
        <v>159</v>
      </c>
      <c r="G114" s="214">
        <v>4</v>
      </c>
      <c r="H114" s="155" t="s">
        <v>577</v>
      </c>
      <c r="I114" s="156" t="s">
        <v>615</v>
      </c>
      <c r="J114" s="109">
        <v>10410</v>
      </c>
      <c r="K114" s="46">
        <f t="shared" si="1"/>
        <v>-1</v>
      </c>
    </row>
    <row r="115" spans="1:11" ht="16.5" customHeight="1" x14ac:dyDescent="0.3">
      <c r="A115" s="152"/>
      <c r="B115" s="76">
        <v>100743</v>
      </c>
      <c r="C115" s="211" t="s">
        <v>456</v>
      </c>
      <c r="D115" s="212" t="s">
        <v>457</v>
      </c>
      <c r="E115" s="213" t="s">
        <v>158</v>
      </c>
      <c r="F115" s="211" t="s">
        <v>159</v>
      </c>
      <c r="G115" s="214">
        <v>4</v>
      </c>
      <c r="H115" s="155" t="s">
        <v>577</v>
      </c>
      <c r="I115" s="156" t="s">
        <v>616</v>
      </c>
      <c r="J115" s="109">
        <v>80</v>
      </c>
      <c r="K115" s="46">
        <f t="shared" si="1"/>
        <v>-1</v>
      </c>
    </row>
    <row r="116" spans="1:11" ht="16.5" customHeight="1" x14ac:dyDescent="0.3">
      <c r="A116" s="152"/>
      <c r="B116" s="76">
        <v>100742</v>
      </c>
      <c r="C116" s="211" t="s">
        <v>258</v>
      </c>
      <c r="D116" s="212" t="s">
        <v>231</v>
      </c>
      <c r="E116" s="213" t="s">
        <v>158</v>
      </c>
      <c r="F116" s="211" t="s">
        <v>159</v>
      </c>
      <c r="G116" s="214">
        <v>4</v>
      </c>
      <c r="H116" s="155" t="s">
        <v>577</v>
      </c>
      <c r="I116" s="156" t="s">
        <v>617</v>
      </c>
      <c r="J116" s="109">
        <v>190</v>
      </c>
      <c r="K116" s="46">
        <f t="shared" si="1"/>
        <v>-1</v>
      </c>
    </row>
    <row r="117" spans="1:11" ht="16.5" customHeight="1" x14ac:dyDescent="0.3">
      <c r="A117" s="152"/>
      <c r="B117" s="76">
        <v>100741</v>
      </c>
      <c r="C117" s="211" t="s">
        <v>618</v>
      </c>
      <c r="D117" s="212" t="s">
        <v>292</v>
      </c>
      <c r="E117" s="213" t="s">
        <v>158</v>
      </c>
      <c r="F117" s="211" t="s">
        <v>159</v>
      </c>
      <c r="G117" s="214">
        <v>4</v>
      </c>
      <c r="H117" s="155" t="s">
        <v>577</v>
      </c>
      <c r="I117" s="156" t="s">
        <v>619</v>
      </c>
      <c r="J117" s="109">
        <v>150</v>
      </c>
      <c r="K117" s="46">
        <f t="shared" si="1"/>
        <v>-1</v>
      </c>
    </row>
    <row r="118" spans="1:11" ht="16.5" customHeight="1" x14ac:dyDescent="0.3">
      <c r="A118" s="152"/>
      <c r="B118" s="76">
        <v>100740</v>
      </c>
      <c r="C118" s="211" t="s">
        <v>620</v>
      </c>
      <c r="D118" s="212" t="s">
        <v>621</v>
      </c>
      <c r="E118" s="213" t="s">
        <v>158</v>
      </c>
      <c r="F118" s="211" t="s">
        <v>159</v>
      </c>
      <c r="G118" s="214">
        <v>4</v>
      </c>
      <c r="H118" s="155" t="s">
        <v>577</v>
      </c>
      <c r="I118" s="156" t="s">
        <v>622</v>
      </c>
      <c r="J118" s="109">
        <v>50</v>
      </c>
      <c r="K118" s="46">
        <f t="shared" si="1"/>
        <v>-1</v>
      </c>
    </row>
    <row r="119" spans="1:11" ht="16.5" customHeight="1" x14ac:dyDescent="0.3">
      <c r="A119" s="152"/>
      <c r="B119" s="76">
        <v>100739</v>
      </c>
      <c r="C119" s="211" t="s">
        <v>553</v>
      </c>
      <c r="D119" s="212" t="s">
        <v>586</v>
      </c>
      <c r="E119" s="213" t="s">
        <v>158</v>
      </c>
      <c r="F119" s="211" t="s">
        <v>159</v>
      </c>
      <c r="G119" s="214">
        <v>4</v>
      </c>
      <c r="H119" s="155" t="s">
        <v>577</v>
      </c>
      <c r="I119" s="156" t="s">
        <v>623</v>
      </c>
      <c r="J119" s="109">
        <v>180</v>
      </c>
      <c r="K119" s="46">
        <f t="shared" si="1"/>
        <v>-1</v>
      </c>
    </row>
    <row r="120" spans="1:11" ht="16.5" customHeight="1" x14ac:dyDescent="0.3">
      <c r="A120" s="152"/>
      <c r="B120" s="76">
        <v>100738</v>
      </c>
      <c r="C120" s="211" t="s">
        <v>553</v>
      </c>
      <c r="D120" s="212" t="s">
        <v>586</v>
      </c>
      <c r="E120" s="213" t="s">
        <v>158</v>
      </c>
      <c r="F120" s="211" t="s">
        <v>159</v>
      </c>
      <c r="G120" s="214">
        <v>4</v>
      </c>
      <c r="H120" s="155" t="s">
        <v>577</v>
      </c>
      <c r="I120" s="156" t="s">
        <v>624</v>
      </c>
      <c r="J120" s="109">
        <v>170</v>
      </c>
      <c r="K120" s="46">
        <f t="shared" si="1"/>
        <v>-1</v>
      </c>
    </row>
    <row r="121" spans="1:11" ht="16.5" customHeight="1" x14ac:dyDescent="0.3">
      <c r="A121" s="152"/>
      <c r="B121" s="76">
        <v>100737</v>
      </c>
      <c r="C121" s="211" t="s">
        <v>466</v>
      </c>
      <c r="D121" s="212" t="s">
        <v>467</v>
      </c>
      <c r="E121" s="213" t="s">
        <v>158</v>
      </c>
      <c r="F121" s="211" t="s">
        <v>159</v>
      </c>
      <c r="G121" s="214">
        <v>4</v>
      </c>
      <c r="H121" s="155" t="s">
        <v>577</v>
      </c>
      <c r="I121" s="156" t="s">
        <v>625</v>
      </c>
      <c r="J121" s="109">
        <v>110</v>
      </c>
      <c r="K121" s="46">
        <f t="shared" si="1"/>
        <v>-1</v>
      </c>
    </row>
    <row r="122" spans="1:11" ht="16.5" customHeight="1" x14ac:dyDescent="0.3">
      <c r="A122" s="152"/>
      <c r="B122" s="76">
        <v>100736</v>
      </c>
      <c r="C122" s="211" t="s">
        <v>553</v>
      </c>
      <c r="D122" s="212" t="s">
        <v>586</v>
      </c>
      <c r="E122" s="213" t="s">
        <v>158</v>
      </c>
      <c r="F122" s="211" t="s">
        <v>159</v>
      </c>
      <c r="G122" s="214">
        <v>4</v>
      </c>
      <c r="H122" s="155" t="s">
        <v>577</v>
      </c>
      <c r="I122" s="156" t="s">
        <v>626</v>
      </c>
      <c r="J122" s="109">
        <v>30</v>
      </c>
      <c r="K122" s="46">
        <f t="shared" si="1"/>
        <v>-1</v>
      </c>
    </row>
    <row r="123" spans="1:11" ht="16.5" customHeight="1" x14ac:dyDescent="0.3">
      <c r="A123" s="152"/>
      <c r="B123" s="76">
        <v>100735</v>
      </c>
      <c r="C123" s="211" t="s">
        <v>162</v>
      </c>
      <c r="D123" s="212" t="s">
        <v>6</v>
      </c>
      <c r="E123" s="213" t="s">
        <v>158</v>
      </c>
      <c r="F123" s="211" t="s">
        <v>159</v>
      </c>
      <c r="G123" s="214">
        <v>4</v>
      </c>
      <c r="H123" s="155" t="s">
        <v>577</v>
      </c>
      <c r="I123" s="156" t="s">
        <v>627</v>
      </c>
      <c r="J123" s="109">
        <v>8150</v>
      </c>
      <c r="K123" s="46">
        <f t="shared" si="1"/>
        <v>-1</v>
      </c>
    </row>
    <row r="124" spans="1:11" ht="16.5" customHeight="1" x14ac:dyDescent="0.3">
      <c r="A124" s="152"/>
      <c r="B124" s="76">
        <v>100734</v>
      </c>
      <c r="C124" s="211" t="s">
        <v>190</v>
      </c>
      <c r="D124" s="212" t="s">
        <v>6</v>
      </c>
      <c r="E124" s="213" t="s">
        <v>158</v>
      </c>
      <c r="F124" s="211" t="s">
        <v>159</v>
      </c>
      <c r="G124" s="214">
        <v>4</v>
      </c>
      <c r="H124" s="155" t="s">
        <v>577</v>
      </c>
      <c r="I124" s="156" t="s">
        <v>628</v>
      </c>
      <c r="J124" s="109">
        <v>2360</v>
      </c>
      <c r="K124" s="46">
        <f t="shared" si="1"/>
        <v>-1</v>
      </c>
    </row>
    <row r="125" spans="1:11" ht="16.5" customHeight="1" x14ac:dyDescent="0.3">
      <c r="A125" s="152"/>
      <c r="B125" s="76">
        <v>100733</v>
      </c>
      <c r="C125" s="211" t="s">
        <v>211</v>
      </c>
      <c r="D125" s="212" t="s">
        <v>212</v>
      </c>
      <c r="E125" s="213" t="s">
        <v>158</v>
      </c>
      <c r="F125" s="211" t="s">
        <v>159</v>
      </c>
      <c r="G125" s="214">
        <v>4</v>
      </c>
      <c r="H125" s="155" t="s">
        <v>577</v>
      </c>
      <c r="I125" s="156" t="s">
        <v>386</v>
      </c>
      <c r="J125" s="109">
        <v>30</v>
      </c>
      <c r="K125" s="46">
        <f t="shared" si="1"/>
        <v>-1</v>
      </c>
    </row>
    <row r="126" spans="1:11" ht="16.5" customHeight="1" x14ac:dyDescent="0.3">
      <c r="A126" s="152"/>
      <c r="B126" s="76">
        <v>100732</v>
      </c>
      <c r="C126" s="211" t="s">
        <v>169</v>
      </c>
      <c r="D126" s="212" t="s">
        <v>6</v>
      </c>
      <c r="E126" s="213" t="s">
        <v>158</v>
      </c>
      <c r="F126" s="211" t="s">
        <v>159</v>
      </c>
      <c r="G126" s="214">
        <v>4</v>
      </c>
      <c r="H126" s="155" t="s">
        <v>577</v>
      </c>
      <c r="I126" s="156" t="s">
        <v>355</v>
      </c>
      <c r="J126" s="109">
        <v>2180</v>
      </c>
      <c r="K126" s="46">
        <f t="shared" si="1"/>
        <v>-1</v>
      </c>
    </row>
    <row r="127" spans="1:11" ht="16.5" customHeight="1" x14ac:dyDescent="0.3">
      <c r="A127" s="152"/>
      <c r="B127" s="76">
        <v>100731</v>
      </c>
      <c r="C127" s="211" t="s">
        <v>207</v>
      </c>
      <c r="D127" s="212" t="s">
        <v>208</v>
      </c>
      <c r="E127" s="213" t="s">
        <v>181</v>
      </c>
      <c r="F127" s="211" t="s">
        <v>159</v>
      </c>
      <c r="G127" s="214">
        <v>4</v>
      </c>
      <c r="H127" s="155" t="s">
        <v>577</v>
      </c>
      <c r="I127" s="156" t="s">
        <v>629</v>
      </c>
      <c r="J127" s="109">
        <v>1610</v>
      </c>
      <c r="K127" s="46">
        <f t="shared" si="1"/>
        <v>-1</v>
      </c>
    </row>
    <row r="128" spans="1:11" ht="16.5" customHeight="1" x14ac:dyDescent="0.3">
      <c r="A128" s="152"/>
      <c r="B128" s="76">
        <v>100730</v>
      </c>
      <c r="C128" s="211" t="s">
        <v>354</v>
      </c>
      <c r="D128" s="212" t="s">
        <v>479</v>
      </c>
      <c r="E128" s="213" t="s">
        <v>158</v>
      </c>
      <c r="F128" s="211" t="s">
        <v>159</v>
      </c>
      <c r="G128" s="214">
        <v>4</v>
      </c>
      <c r="H128" s="155" t="s">
        <v>577</v>
      </c>
      <c r="I128" s="156" t="s">
        <v>630</v>
      </c>
      <c r="J128" s="109">
        <v>90</v>
      </c>
      <c r="K128" s="46">
        <f t="shared" si="1"/>
        <v>-1</v>
      </c>
    </row>
    <row r="129" spans="1:11" ht="16.5" customHeight="1" x14ac:dyDescent="0.3">
      <c r="A129" s="152"/>
      <c r="B129" s="76">
        <v>100729</v>
      </c>
      <c r="C129" s="211" t="s">
        <v>157</v>
      </c>
      <c r="D129" s="212" t="s">
        <v>6</v>
      </c>
      <c r="E129" s="213" t="s">
        <v>158</v>
      </c>
      <c r="F129" s="211" t="s">
        <v>159</v>
      </c>
      <c r="G129" s="214">
        <v>4</v>
      </c>
      <c r="H129" s="155" t="s">
        <v>577</v>
      </c>
      <c r="I129" s="156" t="s">
        <v>631</v>
      </c>
      <c r="J129" s="109">
        <v>6940</v>
      </c>
      <c r="K129" s="46">
        <f t="shared" si="1"/>
        <v>-1</v>
      </c>
    </row>
    <row r="130" spans="1:11" ht="16.5" customHeight="1" x14ac:dyDescent="0.3">
      <c r="A130" s="152"/>
      <c r="B130" s="76">
        <v>100728</v>
      </c>
      <c r="C130" s="211" t="s">
        <v>272</v>
      </c>
      <c r="D130" s="212" t="s">
        <v>206</v>
      </c>
      <c r="E130" s="213" t="s">
        <v>181</v>
      </c>
      <c r="F130" s="211" t="s">
        <v>159</v>
      </c>
      <c r="G130" s="214">
        <v>4</v>
      </c>
      <c r="H130" s="155" t="s">
        <v>577</v>
      </c>
      <c r="I130" s="156" t="s">
        <v>632</v>
      </c>
      <c r="J130" s="109">
        <v>1900</v>
      </c>
      <c r="K130" s="46">
        <f t="shared" si="1"/>
        <v>-1</v>
      </c>
    </row>
    <row r="131" spans="1:11" ht="16.5" customHeight="1" x14ac:dyDescent="0.3">
      <c r="A131" s="152"/>
      <c r="B131" s="76">
        <v>100727</v>
      </c>
      <c r="C131" s="211" t="s">
        <v>300</v>
      </c>
      <c r="D131" s="212" t="s">
        <v>301</v>
      </c>
      <c r="E131" s="213" t="s">
        <v>158</v>
      </c>
      <c r="F131" s="211" t="s">
        <v>159</v>
      </c>
      <c r="G131" s="214">
        <v>4</v>
      </c>
      <c r="H131" s="155" t="s">
        <v>577</v>
      </c>
      <c r="I131" s="156" t="s">
        <v>633</v>
      </c>
      <c r="J131" s="109">
        <v>20</v>
      </c>
      <c r="K131" s="46">
        <f t="shared" si="1"/>
        <v>-1</v>
      </c>
    </row>
    <row r="132" spans="1:11" ht="16.5" customHeight="1" x14ac:dyDescent="0.3">
      <c r="A132" s="152"/>
      <c r="B132" s="76">
        <v>100726</v>
      </c>
      <c r="C132" s="211" t="s">
        <v>165</v>
      </c>
      <c r="D132" s="212" t="s">
        <v>166</v>
      </c>
      <c r="E132" s="213" t="s">
        <v>158</v>
      </c>
      <c r="F132" s="211" t="s">
        <v>159</v>
      </c>
      <c r="G132" s="214">
        <v>4</v>
      </c>
      <c r="H132" s="155" t="s">
        <v>577</v>
      </c>
      <c r="I132" s="156" t="s">
        <v>634</v>
      </c>
      <c r="J132" s="109">
        <v>160</v>
      </c>
      <c r="K132" s="46">
        <f t="shared" si="1"/>
        <v>-1</v>
      </c>
    </row>
    <row r="133" spans="1:11" ht="16.5" customHeight="1" x14ac:dyDescent="0.3">
      <c r="A133" s="152"/>
      <c r="B133" s="76">
        <v>100725</v>
      </c>
      <c r="C133" s="211" t="s">
        <v>176</v>
      </c>
      <c r="D133" s="212" t="s">
        <v>6</v>
      </c>
      <c r="E133" s="213" t="s">
        <v>158</v>
      </c>
      <c r="F133" s="211" t="s">
        <v>159</v>
      </c>
      <c r="G133" s="214">
        <v>4</v>
      </c>
      <c r="H133" s="155" t="s">
        <v>577</v>
      </c>
      <c r="I133" s="156" t="s">
        <v>635</v>
      </c>
      <c r="J133" s="109">
        <v>570</v>
      </c>
      <c r="K133" s="46">
        <f t="shared" si="1"/>
        <v>-1</v>
      </c>
    </row>
    <row r="134" spans="1:11" ht="16.5" customHeight="1" x14ac:dyDescent="0.3">
      <c r="A134" s="152"/>
      <c r="B134" s="76">
        <v>100724</v>
      </c>
      <c r="C134" s="211" t="s">
        <v>190</v>
      </c>
      <c r="D134" s="212" t="s">
        <v>6</v>
      </c>
      <c r="E134" s="213" t="s">
        <v>158</v>
      </c>
      <c r="F134" s="211" t="s">
        <v>159</v>
      </c>
      <c r="G134" s="214">
        <v>4</v>
      </c>
      <c r="H134" s="155" t="s">
        <v>577</v>
      </c>
      <c r="I134" s="156" t="s">
        <v>636</v>
      </c>
      <c r="J134" s="109">
        <v>600</v>
      </c>
      <c r="K134" s="46">
        <f t="shared" si="1"/>
        <v>-1</v>
      </c>
    </row>
    <row r="135" spans="1:11" ht="16.5" customHeight="1" x14ac:dyDescent="0.3">
      <c r="A135" s="152"/>
      <c r="B135" s="76">
        <v>100723</v>
      </c>
      <c r="C135" s="211" t="s">
        <v>207</v>
      </c>
      <c r="D135" s="212" t="s">
        <v>208</v>
      </c>
      <c r="E135" s="213" t="s">
        <v>181</v>
      </c>
      <c r="F135" s="211" t="s">
        <v>159</v>
      </c>
      <c r="G135" s="214">
        <v>4</v>
      </c>
      <c r="H135" s="155" t="s">
        <v>577</v>
      </c>
      <c r="I135" s="156" t="s">
        <v>637</v>
      </c>
      <c r="J135" s="109">
        <v>930</v>
      </c>
      <c r="K135" s="46">
        <f t="shared" si="1"/>
        <v>-1</v>
      </c>
    </row>
    <row r="136" spans="1:11" ht="16.5" customHeight="1" x14ac:dyDescent="0.3">
      <c r="A136" s="152"/>
      <c r="B136" s="76">
        <v>100722</v>
      </c>
      <c r="C136" s="211" t="s">
        <v>162</v>
      </c>
      <c r="D136" s="212" t="s">
        <v>6</v>
      </c>
      <c r="E136" s="213" t="s">
        <v>158</v>
      </c>
      <c r="F136" s="211" t="s">
        <v>159</v>
      </c>
      <c r="G136" s="214">
        <v>4</v>
      </c>
      <c r="H136" s="155" t="s">
        <v>577</v>
      </c>
      <c r="I136" s="156" t="s">
        <v>638</v>
      </c>
      <c r="J136" s="109">
        <v>7420</v>
      </c>
      <c r="K136" s="46">
        <f t="shared" si="1"/>
        <v>-1</v>
      </c>
    </row>
    <row r="137" spans="1:11" ht="16.5" customHeight="1" x14ac:dyDescent="0.3">
      <c r="A137" s="152"/>
      <c r="B137" s="76">
        <v>100721</v>
      </c>
      <c r="C137" s="211" t="s">
        <v>639</v>
      </c>
      <c r="D137" s="212" t="s">
        <v>640</v>
      </c>
      <c r="E137" s="213" t="s">
        <v>158</v>
      </c>
      <c r="F137" s="211" t="s">
        <v>159</v>
      </c>
      <c r="G137" s="214">
        <v>4</v>
      </c>
      <c r="H137" s="155" t="s">
        <v>503</v>
      </c>
      <c r="I137" s="156" t="s">
        <v>641</v>
      </c>
      <c r="J137" s="109">
        <v>140</v>
      </c>
      <c r="K137" s="46">
        <f t="shared" si="1"/>
        <v>-1</v>
      </c>
    </row>
    <row r="138" spans="1:11" ht="16.5" customHeight="1" x14ac:dyDescent="0.3">
      <c r="A138" s="152"/>
      <c r="B138" s="76">
        <v>100720</v>
      </c>
      <c r="C138" s="211" t="s">
        <v>207</v>
      </c>
      <c r="D138" s="212" t="s">
        <v>208</v>
      </c>
      <c r="E138" s="213" t="s">
        <v>181</v>
      </c>
      <c r="F138" s="211" t="s">
        <v>159</v>
      </c>
      <c r="G138" s="214">
        <v>4</v>
      </c>
      <c r="H138" s="155" t="s">
        <v>503</v>
      </c>
      <c r="I138" s="156" t="s">
        <v>642</v>
      </c>
      <c r="J138" s="109">
        <v>1670</v>
      </c>
      <c r="K138" s="46">
        <f t="shared" si="1"/>
        <v>-1</v>
      </c>
    </row>
    <row r="139" spans="1:11" ht="16.5" customHeight="1" x14ac:dyDescent="0.3">
      <c r="A139" s="152"/>
      <c r="B139" s="76">
        <v>100719</v>
      </c>
      <c r="C139" s="211" t="s">
        <v>643</v>
      </c>
      <c r="D139" s="212" t="s">
        <v>644</v>
      </c>
      <c r="E139" s="213" t="s">
        <v>158</v>
      </c>
      <c r="F139" s="211" t="s">
        <v>159</v>
      </c>
      <c r="G139" s="214">
        <v>4</v>
      </c>
      <c r="H139" s="155" t="s">
        <v>503</v>
      </c>
      <c r="I139" s="156" t="s">
        <v>645</v>
      </c>
      <c r="J139" s="109">
        <v>50</v>
      </c>
      <c r="K139" s="46">
        <f t="shared" si="1"/>
        <v>-1</v>
      </c>
    </row>
    <row r="140" spans="1:11" ht="16.5" customHeight="1" x14ac:dyDescent="0.3">
      <c r="A140" s="152"/>
      <c r="B140" s="76">
        <v>100718</v>
      </c>
      <c r="C140" s="211" t="s">
        <v>183</v>
      </c>
      <c r="D140" s="212" t="s">
        <v>393</v>
      </c>
      <c r="E140" s="213" t="s">
        <v>158</v>
      </c>
      <c r="F140" s="211" t="s">
        <v>159</v>
      </c>
      <c r="G140" s="214">
        <v>4</v>
      </c>
      <c r="H140" s="155" t="s">
        <v>503</v>
      </c>
      <c r="I140" s="156" t="s">
        <v>646</v>
      </c>
      <c r="J140" s="109">
        <v>120</v>
      </c>
      <c r="K140" s="46">
        <f t="shared" si="1"/>
        <v>-1</v>
      </c>
    </row>
    <row r="141" spans="1:11" ht="16.5" customHeight="1" x14ac:dyDescent="0.3">
      <c r="A141" s="152"/>
      <c r="B141" s="76">
        <v>100717</v>
      </c>
      <c r="C141" s="211" t="s">
        <v>226</v>
      </c>
      <c r="D141" s="212" t="s">
        <v>227</v>
      </c>
      <c r="E141" s="213" t="s">
        <v>158</v>
      </c>
      <c r="F141" s="211" t="s">
        <v>159</v>
      </c>
      <c r="G141" s="214">
        <v>4</v>
      </c>
      <c r="H141" s="155" t="s">
        <v>503</v>
      </c>
      <c r="I141" s="156" t="s">
        <v>647</v>
      </c>
      <c r="J141" s="109">
        <v>100</v>
      </c>
      <c r="K141" s="46">
        <f t="shared" si="1"/>
        <v>-1</v>
      </c>
    </row>
    <row r="142" spans="1:11" ht="16.5" customHeight="1" x14ac:dyDescent="0.3">
      <c r="A142" s="152"/>
      <c r="B142" s="76">
        <v>100716</v>
      </c>
      <c r="C142" s="211" t="s">
        <v>648</v>
      </c>
      <c r="D142" s="212" t="s">
        <v>649</v>
      </c>
      <c r="E142" s="213" t="s">
        <v>158</v>
      </c>
      <c r="F142" s="211" t="s">
        <v>159</v>
      </c>
      <c r="G142" s="214">
        <v>4</v>
      </c>
      <c r="H142" s="155" t="s">
        <v>503</v>
      </c>
      <c r="I142" s="156" t="s">
        <v>650</v>
      </c>
      <c r="J142" s="109">
        <v>20</v>
      </c>
      <c r="K142" s="46">
        <f t="shared" si="1"/>
        <v>-1</v>
      </c>
    </row>
    <row r="143" spans="1:11" ht="16.5" customHeight="1" x14ac:dyDescent="0.3">
      <c r="A143" s="152"/>
      <c r="B143" s="76">
        <v>100715</v>
      </c>
      <c r="C143" s="211" t="s">
        <v>651</v>
      </c>
      <c r="D143" s="212" t="s">
        <v>652</v>
      </c>
      <c r="E143" s="213" t="s">
        <v>158</v>
      </c>
      <c r="F143" s="211" t="s">
        <v>159</v>
      </c>
      <c r="G143" s="214">
        <v>4</v>
      </c>
      <c r="H143" s="155" t="s">
        <v>503</v>
      </c>
      <c r="I143" s="156" t="s">
        <v>653</v>
      </c>
      <c r="J143" s="109">
        <v>20</v>
      </c>
      <c r="K143" s="46">
        <f t="shared" si="1"/>
        <v>-1</v>
      </c>
    </row>
    <row r="144" spans="1:11" ht="16.5" customHeight="1" x14ac:dyDescent="0.3">
      <c r="A144" s="152"/>
      <c r="B144" s="76">
        <v>100714</v>
      </c>
      <c r="C144" s="211" t="s">
        <v>654</v>
      </c>
      <c r="D144" s="212" t="s">
        <v>655</v>
      </c>
      <c r="E144" s="213" t="s">
        <v>158</v>
      </c>
      <c r="F144" s="211" t="s">
        <v>159</v>
      </c>
      <c r="G144" s="214">
        <v>4</v>
      </c>
      <c r="H144" s="155" t="s">
        <v>503</v>
      </c>
      <c r="I144" s="156" t="s">
        <v>656</v>
      </c>
      <c r="J144" s="109">
        <v>110</v>
      </c>
      <c r="K144" s="46">
        <f t="shared" si="1"/>
        <v>-1</v>
      </c>
    </row>
    <row r="145" spans="1:11" ht="16.5" customHeight="1" x14ac:dyDescent="0.3">
      <c r="A145" s="152"/>
      <c r="B145" s="76">
        <v>100713</v>
      </c>
      <c r="C145" s="211" t="s">
        <v>182</v>
      </c>
      <c r="D145" s="212" t="s">
        <v>6</v>
      </c>
      <c r="E145" s="213" t="s">
        <v>158</v>
      </c>
      <c r="F145" s="211" t="s">
        <v>159</v>
      </c>
      <c r="G145" s="214">
        <v>4</v>
      </c>
      <c r="H145" s="155" t="s">
        <v>503</v>
      </c>
      <c r="I145" s="156" t="s">
        <v>657</v>
      </c>
      <c r="J145" s="109">
        <v>920</v>
      </c>
      <c r="K145" s="46">
        <f t="shared" si="1"/>
        <v>-1</v>
      </c>
    </row>
    <row r="146" spans="1:11" ht="16.5" customHeight="1" x14ac:dyDescent="0.3">
      <c r="A146" s="152"/>
      <c r="B146" s="76">
        <v>100712</v>
      </c>
      <c r="C146" s="211" t="s">
        <v>185</v>
      </c>
      <c r="D146" s="212" t="s">
        <v>6</v>
      </c>
      <c r="E146" s="213" t="s">
        <v>158</v>
      </c>
      <c r="F146" s="211" t="s">
        <v>159</v>
      </c>
      <c r="G146" s="214">
        <v>4</v>
      </c>
      <c r="H146" s="155" t="s">
        <v>503</v>
      </c>
      <c r="I146" s="156" t="s">
        <v>658</v>
      </c>
      <c r="J146" s="109">
        <v>11050</v>
      </c>
      <c r="K146" s="46">
        <f t="shared" si="1"/>
        <v>-1</v>
      </c>
    </row>
    <row r="147" spans="1:11" ht="16.5" customHeight="1" x14ac:dyDescent="0.3">
      <c r="A147" s="152"/>
      <c r="B147" s="76">
        <v>100711</v>
      </c>
      <c r="C147" s="211" t="s">
        <v>326</v>
      </c>
      <c r="D147" s="212" t="s">
        <v>327</v>
      </c>
      <c r="E147" s="213" t="s">
        <v>158</v>
      </c>
      <c r="F147" s="211" t="s">
        <v>159</v>
      </c>
      <c r="G147" s="214">
        <v>4</v>
      </c>
      <c r="H147" s="155" t="s">
        <v>503</v>
      </c>
      <c r="I147" s="156" t="s">
        <v>659</v>
      </c>
      <c r="J147" s="109">
        <v>110</v>
      </c>
      <c r="K147" s="46">
        <f t="shared" si="1"/>
        <v>-1</v>
      </c>
    </row>
    <row r="148" spans="1:11" ht="16.5" customHeight="1" x14ac:dyDescent="0.3">
      <c r="A148" s="152"/>
      <c r="B148" s="76">
        <v>100710</v>
      </c>
      <c r="C148" s="211" t="s">
        <v>182</v>
      </c>
      <c r="D148" s="212" t="s">
        <v>6</v>
      </c>
      <c r="E148" s="213" t="s">
        <v>158</v>
      </c>
      <c r="F148" s="211" t="s">
        <v>159</v>
      </c>
      <c r="G148" s="214">
        <v>4</v>
      </c>
      <c r="H148" s="155" t="s">
        <v>503</v>
      </c>
      <c r="I148" s="156" t="s">
        <v>660</v>
      </c>
      <c r="J148" s="109">
        <v>10730</v>
      </c>
      <c r="K148" s="46">
        <f t="shared" si="1"/>
        <v>-1</v>
      </c>
    </row>
    <row r="149" spans="1:11" ht="16.5" customHeight="1" x14ac:dyDescent="0.3">
      <c r="A149" s="152"/>
      <c r="B149" s="76">
        <v>100709</v>
      </c>
      <c r="C149" s="211" t="s">
        <v>661</v>
      </c>
      <c r="D149" s="212" t="s">
        <v>662</v>
      </c>
      <c r="E149" s="213" t="s">
        <v>158</v>
      </c>
      <c r="F149" s="211" t="s">
        <v>159</v>
      </c>
      <c r="G149" s="214">
        <v>4</v>
      </c>
      <c r="H149" s="155" t="s">
        <v>503</v>
      </c>
      <c r="I149" s="156" t="s">
        <v>663</v>
      </c>
      <c r="J149" s="109">
        <v>50</v>
      </c>
      <c r="K149" s="46">
        <f t="shared" si="1"/>
        <v>-1</v>
      </c>
    </row>
    <row r="150" spans="1:11" ht="16.5" customHeight="1" x14ac:dyDescent="0.3">
      <c r="A150" s="152"/>
      <c r="B150" s="76">
        <v>100708</v>
      </c>
      <c r="C150" s="211" t="s">
        <v>326</v>
      </c>
      <c r="D150" s="212" t="s">
        <v>327</v>
      </c>
      <c r="E150" s="213" t="s">
        <v>158</v>
      </c>
      <c r="F150" s="211" t="s">
        <v>159</v>
      </c>
      <c r="G150" s="214">
        <v>4</v>
      </c>
      <c r="H150" s="155" t="s">
        <v>503</v>
      </c>
      <c r="I150" s="156" t="s">
        <v>664</v>
      </c>
      <c r="J150" s="109">
        <v>40</v>
      </c>
      <c r="K150" s="46">
        <f t="shared" si="1"/>
        <v>-1</v>
      </c>
    </row>
    <row r="151" spans="1:11" ht="16.5" customHeight="1" x14ac:dyDescent="0.3">
      <c r="A151" s="152"/>
      <c r="B151" s="76">
        <v>100707</v>
      </c>
      <c r="C151" s="211" t="s">
        <v>326</v>
      </c>
      <c r="D151" s="212" t="s">
        <v>327</v>
      </c>
      <c r="E151" s="213" t="s">
        <v>158</v>
      </c>
      <c r="F151" s="211" t="s">
        <v>159</v>
      </c>
      <c r="G151" s="214">
        <v>4</v>
      </c>
      <c r="H151" s="155" t="s">
        <v>503</v>
      </c>
      <c r="I151" s="156" t="s">
        <v>665</v>
      </c>
      <c r="J151" s="109">
        <v>120</v>
      </c>
      <c r="K151" s="46">
        <f t="shared" si="1"/>
        <v>-1</v>
      </c>
    </row>
    <row r="152" spans="1:11" ht="16.5" customHeight="1" x14ac:dyDescent="0.3">
      <c r="A152" s="152"/>
      <c r="B152" s="76">
        <v>100706</v>
      </c>
      <c r="C152" s="211" t="s">
        <v>666</v>
      </c>
      <c r="D152" s="212" t="s">
        <v>667</v>
      </c>
      <c r="E152" s="213" t="s">
        <v>158</v>
      </c>
      <c r="F152" s="211" t="s">
        <v>159</v>
      </c>
      <c r="G152" s="214">
        <v>4</v>
      </c>
      <c r="H152" s="155" t="s">
        <v>503</v>
      </c>
      <c r="I152" s="156" t="s">
        <v>668</v>
      </c>
      <c r="J152" s="109">
        <v>50</v>
      </c>
      <c r="K152" s="46">
        <f t="shared" si="1"/>
        <v>-1</v>
      </c>
    </row>
    <row r="153" spans="1:11" ht="16.5" customHeight="1" x14ac:dyDescent="0.3">
      <c r="A153" s="152"/>
      <c r="B153" s="76">
        <v>100705</v>
      </c>
      <c r="C153" s="211" t="s">
        <v>177</v>
      </c>
      <c r="D153" s="212" t="s">
        <v>178</v>
      </c>
      <c r="E153" s="213" t="s">
        <v>179</v>
      </c>
      <c r="F153" s="211" t="s">
        <v>159</v>
      </c>
      <c r="G153" s="214">
        <v>4</v>
      </c>
      <c r="H153" s="155" t="s">
        <v>503</v>
      </c>
      <c r="I153" s="156" t="s">
        <v>669</v>
      </c>
      <c r="J153" s="109">
        <v>1120</v>
      </c>
      <c r="K153" s="46">
        <f t="shared" si="1"/>
        <v>-1</v>
      </c>
    </row>
    <row r="154" spans="1:11" ht="16.5" customHeight="1" x14ac:dyDescent="0.3">
      <c r="A154" s="152"/>
      <c r="B154" s="76">
        <v>100704</v>
      </c>
      <c r="C154" s="211" t="s">
        <v>401</v>
      </c>
      <c r="D154" s="212" t="s">
        <v>333</v>
      </c>
      <c r="E154" s="213" t="s">
        <v>158</v>
      </c>
      <c r="F154" s="211" t="s">
        <v>159</v>
      </c>
      <c r="G154" s="214">
        <v>4</v>
      </c>
      <c r="H154" s="155" t="s">
        <v>503</v>
      </c>
      <c r="I154" s="156" t="s">
        <v>670</v>
      </c>
      <c r="J154" s="109">
        <v>120</v>
      </c>
      <c r="K154" s="46">
        <f t="shared" si="1"/>
        <v>-1</v>
      </c>
    </row>
    <row r="155" spans="1:11" ht="16.5" customHeight="1" x14ac:dyDescent="0.3">
      <c r="A155" s="152"/>
      <c r="B155" s="76">
        <v>100703</v>
      </c>
      <c r="C155" s="211" t="s">
        <v>671</v>
      </c>
      <c r="D155" s="212" t="s">
        <v>672</v>
      </c>
      <c r="E155" s="213" t="s">
        <v>158</v>
      </c>
      <c r="F155" s="211" t="s">
        <v>159</v>
      </c>
      <c r="G155" s="214">
        <v>4</v>
      </c>
      <c r="H155" s="155" t="s">
        <v>503</v>
      </c>
      <c r="I155" s="156" t="s">
        <v>673</v>
      </c>
      <c r="J155" s="109">
        <v>110</v>
      </c>
      <c r="K155" s="46">
        <f t="shared" si="1"/>
        <v>-1</v>
      </c>
    </row>
    <row r="156" spans="1:11" ht="16.5" customHeight="1" x14ac:dyDescent="0.3">
      <c r="A156" s="152"/>
      <c r="B156" s="76">
        <v>100702</v>
      </c>
      <c r="C156" s="211" t="s">
        <v>169</v>
      </c>
      <c r="D156" s="212" t="s">
        <v>6</v>
      </c>
      <c r="E156" s="213" t="s">
        <v>158</v>
      </c>
      <c r="F156" s="211" t="s">
        <v>159</v>
      </c>
      <c r="G156" s="214">
        <v>4</v>
      </c>
      <c r="H156" s="155" t="s">
        <v>503</v>
      </c>
      <c r="I156" s="156" t="s">
        <v>674</v>
      </c>
      <c r="J156" s="109">
        <v>2560</v>
      </c>
      <c r="K156" s="46">
        <f t="shared" si="1"/>
        <v>-1</v>
      </c>
    </row>
    <row r="157" spans="1:11" ht="16.5" customHeight="1" x14ac:dyDescent="0.3">
      <c r="A157" s="152"/>
      <c r="B157" s="76">
        <v>100701</v>
      </c>
      <c r="C157" s="211" t="s">
        <v>190</v>
      </c>
      <c r="D157" s="212" t="s">
        <v>6</v>
      </c>
      <c r="E157" s="213" t="s">
        <v>158</v>
      </c>
      <c r="F157" s="211" t="s">
        <v>159</v>
      </c>
      <c r="G157" s="214">
        <v>4</v>
      </c>
      <c r="H157" s="155" t="s">
        <v>503</v>
      </c>
      <c r="I157" s="156" t="s">
        <v>675</v>
      </c>
      <c r="J157" s="109">
        <v>2130</v>
      </c>
      <c r="K157" s="46">
        <f t="shared" ref="K157:K220" si="2">B157-B156</f>
        <v>-1</v>
      </c>
    </row>
    <row r="158" spans="1:11" ht="16.5" customHeight="1" x14ac:dyDescent="0.3">
      <c r="A158" s="152"/>
      <c r="B158" s="76">
        <v>100700</v>
      </c>
      <c r="C158" s="211" t="s">
        <v>326</v>
      </c>
      <c r="D158" s="212" t="s">
        <v>327</v>
      </c>
      <c r="E158" s="213" t="s">
        <v>158</v>
      </c>
      <c r="F158" s="211" t="s">
        <v>159</v>
      </c>
      <c r="G158" s="214">
        <v>4</v>
      </c>
      <c r="H158" s="155" t="s">
        <v>503</v>
      </c>
      <c r="I158" s="156" t="s">
        <v>676</v>
      </c>
      <c r="J158" s="109">
        <v>130</v>
      </c>
      <c r="K158" s="46">
        <f t="shared" si="2"/>
        <v>-1</v>
      </c>
    </row>
    <row r="159" spans="1:11" ht="16.5" customHeight="1" x14ac:dyDescent="0.3">
      <c r="A159" s="152"/>
      <c r="B159" s="76">
        <v>100699</v>
      </c>
      <c r="C159" s="211" t="s">
        <v>167</v>
      </c>
      <c r="D159" s="212" t="s">
        <v>6</v>
      </c>
      <c r="E159" s="213" t="s">
        <v>158</v>
      </c>
      <c r="F159" s="211" t="s">
        <v>159</v>
      </c>
      <c r="G159" s="214">
        <v>4</v>
      </c>
      <c r="H159" s="155" t="s">
        <v>503</v>
      </c>
      <c r="I159" s="156" t="s">
        <v>677</v>
      </c>
      <c r="J159" s="109">
        <v>1490</v>
      </c>
      <c r="K159" s="46">
        <f t="shared" si="2"/>
        <v>-1</v>
      </c>
    </row>
    <row r="160" spans="1:11" ht="16.5" customHeight="1" x14ac:dyDescent="0.3">
      <c r="A160" s="152"/>
      <c r="B160" s="76">
        <v>100698</v>
      </c>
      <c r="C160" s="211" t="s">
        <v>678</v>
      </c>
      <c r="D160" s="212" t="s">
        <v>679</v>
      </c>
      <c r="E160" s="213" t="s">
        <v>158</v>
      </c>
      <c r="F160" s="211" t="s">
        <v>159</v>
      </c>
      <c r="G160" s="214">
        <v>4</v>
      </c>
      <c r="H160" s="155" t="s">
        <v>503</v>
      </c>
      <c r="I160" s="156" t="s">
        <v>680</v>
      </c>
      <c r="J160" s="109">
        <v>60</v>
      </c>
      <c r="K160" s="46">
        <f t="shared" si="2"/>
        <v>-1</v>
      </c>
    </row>
    <row r="161" spans="1:11" ht="16.5" customHeight="1" x14ac:dyDescent="0.3">
      <c r="A161" s="152"/>
      <c r="B161" s="76">
        <v>100697</v>
      </c>
      <c r="C161" s="211" t="s">
        <v>666</v>
      </c>
      <c r="D161" s="212" t="s">
        <v>667</v>
      </c>
      <c r="E161" s="213" t="s">
        <v>158</v>
      </c>
      <c r="F161" s="211" t="s">
        <v>159</v>
      </c>
      <c r="G161" s="214">
        <v>4</v>
      </c>
      <c r="H161" s="155" t="s">
        <v>503</v>
      </c>
      <c r="I161" s="156" t="s">
        <v>681</v>
      </c>
      <c r="J161" s="109">
        <v>100</v>
      </c>
      <c r="K161" s="46">
        <f t="shared" si="2"/>
        <v>-1</v>
      </c>
    </row>
    <row r="162" spans="1:11" ht="16.5" customHeight="1" x14ac:dyDescent="0.3">
      <c r="A162" s="152"/>
      <c r="B162" s="76">
        <v>100696</v>
      </c>
      <c r="C162" s="211" t="s">
        <v>194</v>
      </c>
      <c r="D162" s="212" t="s">
        <v>195</v>
      </c>
      <c r="E162" s="213" t="s">
        <v>158</v>
      </c>
      <c r="F162" s="211" t="s">
        <v>159</v>
      </c>
      <c r="G162" s="214">
        <v>4</v>
      </c>
      <c r="H162" s="155" t="s">
        <v>503</v>
      </c>
      <c r="I162" s="156" t="s">
        <v>682</v>
      </c>
      <c r="J162" s="109">
        <v>350</v>
      </c>
      <c r="K162" s="46">
        <f t="shared" si="2"/>
        <v>-1</v>
      </c>
    </row>
    <row r="163" spans="1:11" ht="16.5" customHeight="1" x14ac:dyDescent="0.3">
      <c r="A163" s="152"/>
      <c r="B163" s="76">
        <v>100695</v>
      </c>
      <c r="C163" s="211" t="s">
        <v>683</v>
      </c>
      <c r="D163" s="212" t="s">
        <v>684</v>
      </c>
      <c r="E163" s="213" t="s">
        <v>158</v>
      </c>
      <c r="F163" s="211" t="s">
        <v>159</v>
      </c>
      <c r="G163" s="214">
        <v>4</v>
      </c>
      <c r="H163" s="155" t="s">
        <v>503</v>
      </c>
      <c r="I163" s="156" t="s">
        <v>685</v>
      </c>
      <c r="J163" s="109">
        <v>110</v>
      </c>
      <c r="K163" s="46">
        <f t="shared" si="2"/>
        <v>-1</v>
      </c>
    </row>
    <row r="164" spans="1:11" ht="16.5" customHeight="1" x14ac:dyDescent="0.3">
      <c r="A164" s="152"/>
      <c r="B164" s="76">
        <v>100694</v>
      </c>
      <c r="C164" s="211" t="s">
        <v>162</v>
      </c>
      <c r="D164" s="212" t="s">
        <v>6</v>
      </c>
      <c r="E164" s="213" t="s">
        <v>158</v>
      </c>
      <c r="F164" s="211" t="s">
        <v>159</v>
      </c>
      <c r="G164" s="214">
        <v>4</v>
      </c>
      <c r="H164" s="155" t="s">
        <v>503</v>
      </c>
      <c r="I164" s="156" t="s">
        <v>686</v>
      </c>
      <c r="J164" s="109">
        <v>4570</v>
      </c>
      <c r="K164" s="46">
        <f t="shared" si="2"/>
        <v>-1</v>
      </c>
    </row>
    <row r="165" spans="1:11" ht="16.5" customHeight="1" x14ac:dyDescent="0.3">
      <c r="A165" s="152"/>
      <c r="B165" s="76">
        <v>100693</v>
      </c>
      <c r="C165" s="211" t="s">
        <v>157</v>
      </c>
      <c r="D165" s="212" t="s">
        <v>6</v>
      </c>
      <c r="E165" s="213" t="s">
        <v>158</v>
      </c>
      <c r="F165" s="211" t="s">
        <v>159</v>
      </c>
      <c r="G165" s="214">
        <v>4</v>
      </c>
      <c r="H165" s="155" t="s">
        <v>503</v>
      </c>
      <c r="I165" s="156" t="s">
        <v>687</v>
      </c>
      <c r="J165" s="109">
        <v>5410</v>
      </c>
      <c r="K165" s="46">
        <f t="shared" si="2"/>
        <v>-1</v>
      </c>
    </row>
    <row r="166" spans="1:11" ht="16.5" customHeight="1" x14ac:dyDescent="0.3">
      <c r="A166" s="152"/>
      <c r="B166" s="76">
        <v>100692</v>
      </c>
      <c r="C166" s="211" t="s">
        <v>688</v>
      </c>
      <c r="D166" s="212" t="s">
        <v>288</v>
      </c>
      <c r="E166" s="213" t="s">
        <v>158</v>
      </c>
      <c r="F166" s="211" t="s">
        <v>159</v>
      </c>
      <c r="G166" s="214">
        <v>4</v>
      </c>
      <c r="H166" s="155" t="s">
        <v>503</v>
      </c>
      <c r="I166" s="156" t="s">
        <v>689</v>
      </c>
      <c r="J166" s="109">
        <v>30</v>
      </c>
      <c r="K166" s="46">
        <f t="shared" si="2"/>
        <v>-1</v>
      </c>
    </row>
    <row r="167" spans="1:11" ht="16.5" customHeight="1" x14ac:dyDescent="0.3">
      <c r="A167" s="152"/>
      <c r="B167" s="76">
        <v>100691</v>
      </c>
      <c r="C167" s="211" t="s">
        <v>690</v>
      </c>
      <c r="D167" s="212" t="s">
        <v>281</v>
      </c>
      <c r="E167" s="213" t="s">
        <v>158</v>
      </c>
      <c r="F167" s="211" t="s">
        <v>159</v>
      </c>
      <c r="G167" s="214">
        <v>4</v>
      </c>
      <c r="H167" s="155" t="s">
        <v>503</v>
      </c>
      <c r="I167" s="156" t="s">
        <v>691</v>
      </c>
      <c r="J167" s="109">
        <v>110</v>
      </c>
      <c r="K167" s="46">
        <f t="shared" si="2"/>
        <v>-1</v>
      </c>
    </row>
    <row r="168" spans="1:11" ht="16.5" customHeight="1" x14ac:dyDescent="0.3">
      <c r="A168" s="152"/>
      <c r="B168" s="76">
        <v>100690</v>
      </c>
      <c r="C168" s="211" t="s">
        <v>692</v>
      </c>
      <c r="D168" s="212" t="s">
        <v>693</v>
      </c>
      <c r="E168" s="213" t="s">
        <v>158</v>
      </c>
      <c r="F168" s="211" t="s">
        <v>159</v>
      </c>
      <c r="G168" s="214">
        <v>4</v>
      </c>
      <c r="H168" s="155" t="s">
        <v>503</v>
      </c>
      <c r="I168" s="156" t="s">
        <v>694</v>
      </c>
      <c r="J168" s="109">
        <v>130</v>
      </c>
      <c r="K168" s="46">
        <f t="shared" si="2"/>
        <v>-1</v>
      </c>
    </row>
    <row r="169" spans="1:11" ht="16.5" customHeight="1" x14ac:dyDescent="0.3">
      <c r="A169" s="152"/>
      <c r="B169" s="76">
        <v>100689</v>
      </c>
      <c r="C169" s="211" t="s">
        <v>695</v>
      </c>
      <c r="D169" s="212" t="s">
        <v>696</v>
      </c>
      <c r="E169" s="213" t="s">
        <v>158</v>
      </c>
      <c r="F169" s="211" t="s">
        <v>159</v>
      </c>
      <c r="G169" s="214">
        <v>4</v>
      </c>
      <c r="H169" s="155" t="s">
        <v>503</v>
      </c>
      <c r="I169" s="156" t="s">
        <v>697</v>
      </c>
      <c r="J169" s="109">
        <v>120</v>
      </c>
      <c r="K169" s="46">
        <f t="shared" si="2"/>
        <v>-1</v>
      </c>
    </row>
    <row r="170" spans="1:11" ht="16.5" customHeight="1" x14ac:dyDescent="0.3">
      <c r="A170" s="152"/>
      <c r="B170" s="76">
        <v>100688</v>
      </c>
      <c r="C170" s="211" t="s">
        <v>666</v>
      </c>
      <c r="D170" s="212" t="s">
        <v>667</v>
      </c>
      <c r="E170" s="213" t="s">
        <v>158</v>
      </c>
      <c r="F170" s="211" t="s">
        <v>159</v>
      </c>
      <c r="G170" s="214">
        <v>4</v>
      </c>
      <c r="H170" s="155" t="s">
        <v>503</v>
      </c>
      <c r="I170" s="156" t="s">
        <v>698</v>
      </c>
      <c r="J170" s="109">
        <v>140</v>
      </c>
      <c r="K170" s="46">
        <f t="shared" si="2"/>
        <v>-1</v>
      </c>
    </row>
    <row r="171" spans="1:11" ht="16.5" customHeight="1" x14ac:dyDescent="0.3">
      <c r="A171" s="152"/>
      <c r="B171" s="76">
        <v>100687</v>
      </c>
      <c r="C171" s="211" t="s">
        <v>699</v>
      </c>
      <c r="D171" s="212" t="s">
        <v>399</v>
      </c>
      <c r="E171" s="213" t="s">
        <v>158</v>
      </c>
      <c r="F171" s="211" t="s">
        <v>159</v>
      </c>
      <c r="G171" s="214">
        <v>4</v>
      </c>
      <c r="H171" s="155" t="s">
        <v>503</v>
      </c>
      <c r="I171" s="156" t="s">
        <v>700</v>
      </c>
      <c r="J171" s="109">
        <v>130</v>
      </c>
      <c r="K171" s="46">
        <f t="shared" si="2"/>
        <v>-1</v>
      </c>
    </row>
    <row r="172" spans="1:11" ht="16.5" customHeight="1" x14ac:dyDescent="0.3">
      <c r="A172" s="152"/>
      <c r="B172" s="76">
        <v>100686</v>
      </c>
      <c r="C172" s="211" t="s">
        <v>701</v>
      </c>
      <c r="D172" s="212" t="s">
        <v>702</v>
      </c>
      <c r="E172" s="213" t="s">
        <v>158</v>
      </c>
      <c r="F172" s="211" t="s">
        <v>159</v>
      </c>
      <c r="G172" s="214">
        <v>4</v>
      </c>
      <c r="H172" s="155" t="s">
        <v>503</v>
      </c>
      <c r="I172" s="156" t="s">
        <v>168</v>
      </c>
      <c r="J172" s="109">
        <v>60</v>
      </c>
      <c r="K172" s="46">
        <f t="shared" si="2"/>
        <v>-1</v>
      </c>
    </row>
    <row r="173" spans="1:11" ht="16.5" customHeight="1" x14ac:dyDescent="0.3">
      <c r="A173" s="152"/>
      <c r="B173" s="76">
        <v>100685</v>
      </c>
      <c r="C173" s="211" t="s">
        <v>703</v>
      </c>
      <c r="D173" s="212" t="s">
        <v>229</v>
      </c>
      <c r="E173" s="213" t="s">
        <v>158</v>
      </c>
      <c r="F173" s="211" t="s">
        <v>159</v>
      </c>
      <c r="G173" s="214">
        <v>4</v>
      </c>
      <c r="H173" s="155" t="s">
        <v>503</v>
      </c>
      <c r="I173" s="156" t="s">
        <v>704</v>
      </c>
      <c r="J173" s="109">
        <v>150</v>
      </c>
      <c r="K173" s="46">
        <f t="shared" si="2"/>
        <v>-1</v>
      </c>
    </row>
    <row r="174" spans="1:11" ht="16.5" customHeight="1" x14ac:dyDescent="0.3">
      <c r="A174" s="152"/>
      <c r="B174" s="76">
        <v>100684</v>
      </c>
      <c r="C174" s="211" t="s">
        <v>190</v>
      </c>
      <c r="D174" s="212" t="s">
        <v>6</v>
      </c>
      <c r="E174" s="213" t="s">
        <v>158</v>
      </c>
      <c r="F174" s="211" t="s">
        <v>159</v>
      </c>
      <c r="G174" s="214">
        <v>4</v>
      </c>
      <c r="H174" s="155" t="s">
        <v>503</v>
      </c>
      <c r="I174" s="156" t="s">
        <v>705</v>
      </c>
      <c r="J174" s="109">
        <v>1200</v>
      </c>
      <c r="K174" s="46">
        <f t="shared" si="2"/>
        <v>-1</v>
      </c>
    </row>
    <row r="175" spans="1:11" ht="16.5" customHeight="1" x14ac:dyDescent="0.3">
      <c r="A175" s="152"/>
      <c r="B175" s="76">
        <v>100683</v>
      </c>
      <c r="C175" s="211" t="s">
        <v>157</v>
      </c>
      <c r="D175" s="212" t="s">
        <v>6</v>
      </c>
      <c r="E175" s="213" t="s">
        <v>158</v>
      </c>
      <c r="F175" s="211" t="s">
        <v>159</v>
      </c>
      <c r="G175" s="214">
        <v>4</v>
      </c>
      <c r="H175" s="155" t="s">
        <v>503</v>
      </c>
      <c r="I175" s="156" t="s">
        <v>706</v>
      </c>
      <c r="J175" s="109">
        <v>8070</v>
      </c>
      <c r="K175" s="46">
        <f t="shared" si="2"/>
        <v>-1</v>
      </c>
    </row>
    <row r="176" spans="1:11" ht="16.5" customHeight="1" x14ac:dyDescent="0.3">
      <c r="A176" s="152"/>
      <c r="B176" s="76">
        <v>100682</v>
      </c>
      <c r="C176" s="211" t="s">
        <v>162</v>
      </c>
      <c r="D176" s="212" t="s">
        <v>6</v>
      </c>
      <c r="E176" s="213" t="s">
        <v>158</v>
      </c>
      <c r="F176" s="211" t="s">
        <v>159</v>
      </c>
      <c r="G176" s="214">
        <v>4</v>
      </c>
      <c r="H176" s="155" t="s">
        <v>503</v>
      </c>
      <c r="I176" s="156" t="s">
        <v>707</v>
      </c>
      <c r="J176" s="109">
        <v>8140</v>
      </c>
      <c r="K176" s="46">
        <f t="shared" si="2"/>
        <v>-1</v>
      </c>
    </row>
    <row r="177" spans="1:11" ht="16.5" customHeight="1" x14ac:dyDescent="0.3">
      <c r="A177" s="152"/>
      <c r="B177" s="76">
        <v>100681</v>
      </c>
      <c r="C177" s="211" t="s">
        <v>211</v>
      </c>
      <c r="D177" s="212" t="s">
        <v>212</v>
      </c>
      <c r="E177" s="213" t="s">
        <v>158</v>
      </c>
      <c r="F177" s="211" t="s">
        <v>159</v>
      </c>
      <c r="G177" s="214">
        <v>4</v>
      </c>
      <c r="H177" s="155" t="s">
        <v>503</v>
      </c>
      <c r="I177" s="156" t="s">
        <v>708</v>
      </c>
      <c r="J177" s="109">
        <v>70</v>
      </c>
      <c r="K177" s="46">
        <f t="shared" si="2"/>
        <v>-1</v>
      </c>
    </row>
    <row r="178" spans="1:11" ht="16.5" customHeight="1" x14ac:dyDescent="0.3">
      <c r="A178" s="152"/>
      <c r="B178" s="76">
        <v>100680</v>
      </c>
      <c r="C178" s="211" t="s">
        <v>204</v>
      </c>
      <c r="D178" s="212" t="s">
        <v>205</v>
      </c>
      <c r="E178" s="213" t="s">
        <v>158</v>
      </c>
      <c r="F178" s="211" t="s">
        <v>159</v>
      </c>
      <c r="G178" s="214">
        <v>4</v>
      </c>
      <c r="H178" s="155" t="s">
        <v>503</v>
      </c>
      <c r="I178" s="156" t="s">
        <v>709</v>
      </c>
      <c r="J178" s="109">
        <v>220</v>
      </c>
      <c r="K178" s="46">
        <f t="shared" si="2"/>
        <v>-1</v>
      </c>
    </row>
    <row r="179" spans="1:11" ht="16.5" customHeight="1" x14ac:dyDescent="0.3">
      <c r="A179" s="152"/>
      <c r="B179" s="76">
        <v>100679</v>
      </c>
      <c r="C179" s="211" t="s">
        <v>710</v>
      </c>
      <c r="D179" s="212" t="s">
        <v>236</v>
      </c>
      <c r="E179" s="213" t="s">
        <v>158</v>
      </c>
      <c r="F179" s="211" t="s">
        <v>159</v>
      </c>
      <c r="G179" s="214">
        <v>4</v>
      </c>
      <c r="H179" s="155" t="s">
        <v>503</v>
      </c>
      <c r="I179" s="156" t="s">
        <v>711</v>
      </c>
      <c r="J179" s="109">
        <v>1010</v>
      </c>
      <c r="K179" s="46">
        <f t="shared" si="2"/>
        <v>-1</v>
      </c>
    </row>
    <row r="180" spans="1:11" ht="16.5" customHeight="1" x14ac:dyDescent="0.3">
      <c r="A180" s="152"/>
      <c r="B180" s="76">
        <v>100678</v>
      </c>
      <c r="C180" s="211" t="s">
        <v>204</v>
      </c>
      <c r="D180" s="212" t="s">
        <v>206</v>
      </c>
      <c r="E180" s="213" t="s">
        <v>158</v>
      </c>
      <c r="F180" s="211" t="s">
        <v>159</v>
      </c>
      <c r="G180" s="214">
        <v>4</v>
      </c>
      <c r="H180" s="155" t="s">
        <v>712</v>
      </c>
      <c r="I180" s="156" t="s">
        <v>713</v>
      </c>
      <c r="J180" s="109">
        <v>1810</v>
      </c>
      <c r="K180" s="46">
        <f t="shared" si="2"/>
        <v>-1</v>
      </c>
    </row>
    <row r="181" spans="1:11" ht="16.5" customHeight="1" x14ac:dyDescent="0.3">
      <c r="A181" s="152"/>
      <c r="B181" s="76">
        <v>100677</v>
      </c>
      <c r="C181" s="211" t="s">
        <v>185</v>
      </c>
      <c r="D181" s="212" t="s">
        <v>6</v>
      </c>
      <c r="E181" s="213" t="s">
        <v>158</v>
      </c>
      <c r="F181" s="211" t="s">
        <v>159</v>
      </c>
      <c r="G181" s="214">
        <v>4</v>
      </c>
      <c r="H181" s="155" t="s">
        <v>712</v>
      </c>
      <c r="I181" s="156" t="s">
        <v>714</v>
      </c>
      <c r="J181" s="109">
        <v>4920</v>
      </c>
      <c r="K181" s="46">
        <f t="shared" si="2"/>
        <v>-1</v>
      </c>
    </row>
    <row r="182" spans="1:11" ht="16.5" customHeight="1" x14ac:dyDescent="0.3">
      <c r="A182" s="152"/>
      <c r="B182" s="76">
        <v>100676</v>
      </c>
      <c r="C182" s="211" t="s">
        <v>293</v>
      </c>
      <c r="D182" s="212" t="s">
        <v>294</v>
      </c>
      <c r="E182" s="213" t="s">
        <v>158</v>
      </c>
      <c r="F182" s="211" t="s">
        <v>159</v>
      </c>
      <c r="G182" s="214">
        <v>4</v>
      </c>
      <c r="H182" s="155" t="s">
        <v>712</v>
      </c>
      <c r="I182" s="156" t="s">
        <v>715</v>
      </c>
      <c r="J182" s="109">
        <v>70</v>
      </c>
      <c r="K182" s="46">
        <f t="shared" si="2"/>
        <v>-1</v>
      </c>
    </row>
    <row r="183" spans="1:11" ht="16.5" customHeight="1" x14ac:dyDescent="0.3">
      <c r="A183" s="152"/>
      <c r="B183" s="76">
        <v>100675</v>
      </c>
      <c r="C183" s="211" t="s">
        <v>716</v>
      </c>
      <c r="D183" s="212" t="s">
        <v>408</v>
      </c>
      <c r="E183" s="213" t="s">
        <v>158</v>
      </c>
      <c r="F183" s="211" t="s">
        <v>159</v>
      </c>
      <c r="G183" s="214">
        <v>4</v>
      </c>
      <c r="H183" s="155" t="s">
        <v>712</v>
      </c>
      <c r="I183" s="156" t="s">
        <v>717</v>
      </c>
      <c r="J183" s="109">
        <v>130</v>
      </c>
      <c r="K183" s="46">
        <f t="shared" si="2"/>
        <v>-1</v>
      </c>
    </row>
    <row r="184" spans="1:11" ht="16.5" customHeight="1" x14ac:dyDescent="0.3">
      <c r="A184" s="152"/>
      <c r="B184" s="76">
        <v>100674</v>
      </c>
      <c r="C184" s="211" t="s">
        <v>280</v>
      </c>
      <c r="D184" s="212" t="s">
        <v>6</v>
      </c>
      <c r="E184" s="213" t="s">
        <v>158</v>
      </c>
      <c r="F184" s="211" t="s">
        <v>159</v>
      </c>
      <c r="G184" s="214">
        <v>4</v>
      </c>
      <c r="H184" s="155" t="s">
        <v>712</v>
      </c>
      <c r="I184" s="156" t="s">
        <v>718</v>
      </c>
      <c r="J184" s="109">
        <v>130</v>
      </c>
      <c r="K184" s="46">
        <f t="shared" si="2"/>
        <v>-1</v>
      </c>
    </row>
    <row r="185" spans="1:11" ht="16.5" customHeight="1" x14ac:dyDescent="0.3">
      <c r="A185" s="152"/>
      <c r="B185" s="76">
        <v>100673</v>
      </c>
      <c r="C185" s="211" t="s">
        <v>167</v>
      </c>
      <c r="D185" s="212" t="s">
        <v>6</v>
      </c>
      <c r="E185" s="213" t="s">
        <v>158</v>
      </c>
      <c r="F185" s="211" t="s">
        <v>159</v>
      </c>
      <c r="G185" s="214">
        <v>4</v>
      </c>
      <c r="H185" s="155" t="s">
        <v>712</v>
      </c>
      <c r="I185" s="156" t="s">
        <v>719</v>
      </c>
      <c r="J185" s="109">
        <v>970</v>
      </c>
      <c r="K185" s="46">
        <f t="shared" si="2"/>
        <v>-1</v>
      </c>
    </row>
    <row r="186" spans="1:11" ht="16.5" customHeight="1" x14ac:dyDescent="0.3">
      <c r="A186" s="152"/>
      <c r="B186" s="76">
        <v>100672</v>
      </c>
      <c r="C186" s="211" t="s">
        <v>182</v>
      </c>
      <c r="D186" s="212" t="s">
        <v>6</v>
      </c>
      <c r="E186" s="213" t="s">
        <v>158</v>
      </c>
      <c r="F186" s="211" t="s">
        <v>159</v>
      </c>
      <c r="G186" s="214">
        <v>4</v>
      </c>
      <c r="H186" s="155" t="s">
        <v>712</v>
      </c>
      <c r="I186" s="156" t="s">
        <v>720</v>
      </c>
      <c r="J186" s="109">
        <v>2290</v>
      </c>
      <c r="K186" s="46">
        <f t="shared" si="2"/>
        <v>-1</v>
      </c>
    </row>
    <row r="187" spans="1:11" ht="16.5" customHeight="1" x14ac:dyDescent="0.3">
      <c r="A187" s="152"/>
      <c r="B187" s="76">
        <v>100671</v>
      </c>
      <c r="C187" s="211" t="s">
        <v>204</v>
      </c>
      <c r="D187" s="212" t="s">
        <v>205</v>
      </c>
      <c r="E187" s="213" t="s">
        <v>158</v>
      </c>
      <c r="F187" s="211" t="s">
        <v>159</v>
      </c>
      <c r="G187" s="214">
        <v>4</v>
      </c>
      <c r="H187" s="155" t="s">
        <v>712</v>
      </c>
      <c r="I187" s="156" t="s">
        <v>721</v>
      </c>
      <c r="J187" s="109">
        <v>1140</v>
      </c>
      <c r="K187" s="46">
        <f t="shared" si="2"/>
        <v>-1</v>
      </c>
    </row>
    <row r="188" spans="1:11" ht="16.5" customHeight="1" x14ac:dyDescent="0.3">
      <c r="A188" s="152"/>
      <c r="B188" s="76">
        <v>100670</v>
      </c>
      <c r="C188" s="211" t="s">
        <v>280</v>
      </c>
      <c r="D188" s="212" t="s">
        <v>6</v>
      </c>
      <c r="E188" s="213" t="s">
        <v>158</v>
      </c>
      <c r="F188" s="211" t="s">
        <v>159</v>
      </c>
      <c r="G188" s="214">
        <v>4</v>
      </c>
      <c r="H188" s="155" t="s">
        <v>712</v>
      </c>
      <c r="I188" s="156" t="s">
        <v>722</v>
      </c>
      <c r="J188" s="109">
        <v>370</v>
      </c>
      <c r="K188" s="46">
        <f t="shared" si="2"/>
        <v>-1</v>
      </c>
    </row>
    <row r="189" spans="1:11" ht="16.5" customHeight="1" x14ac:dyDescent="0.3">
      <c r="A189" s="152"/>
      <c r="B189" s="76">
        <v>100669</v>
      </c>
      <c r="C189" s="211" t="s">
        <v>170</v>
      </c>
      <c r="D189" s="212" t="s">
        <v>171</v>
      </c>
      <c r="E189" s="213" t="s">
        <v>158</v>
      </c>
      <c r="F189" s="211" t="s">
        <v>159</v>
      </c>
      <c r="G189" s="214">
        <v>4</v>
      </c>
      <c r="H189" s="155" t="s">
        <v>712</v>
      </c>
      <c r="I189" s="156" t="s">
        <v>723</v>
      </c>
      <c r="J189" s="109">
        <v>110</v>
      </c>
      <c r="K189" s="46">
        <f t="shared" si="2"/>
        <v>-1</v>
      </c>
    </row>
    <row r="190" spans="1:11" ht="16.5" customHeight="1" x14ac:dyDescent="0.3">
      <c r="A190" s="152"/>
      <c r="B190" s="76">
        <v>100668</v>
      </c>
      <c r="C190" s="211" t="s">
        <v>167</v>
      </c>
      <c r="D190" s="212" t="s">
        <v>6</v>
      </c>
      <c r="E190" s="213" t="s">
        <v>158</v>
      </c>
      <c r="F190" s="211" t="s">
        <v>159</v>
      </c>
      <c r="G190" s="214">
        <v>4</v>
      </c>
      <c r="H190" s="155" t="s">
        <v>712</v>
      </c>
      <c r="I190" s="156" t="s">
        <v>724</v>
      </c>
      <c r="J190" s="109">
        <v>930</v>
      </c>
      <c r="K190" s="46">
        <f t="shared" si="2"/>
        <v>-1</v>
      </c>
    </row>
    <row r="191" spans="1:11" ht="16.5" customHeight="1" x14ac:dyDescent="0.3">
      <c r="A191" s="152"/>
      <c r="B191" s="76">
        <v>100667</v>
      </c>
      <c r="C191" s="211" t="s">
        <v>304</v>
      </c>
      <c r="D191" s="212" t="s">
        <v>233</v>
      </c>
      <c r="E191" s="213" t="s">
        <v>158</v>
      </c>
      <c r="F191" s="211" t="s">
        <v>159</v>
      </c>
      <c r="G191" s="214">
        <v>4</v>
      </c>
      <c r="H191" s="155" t="s">
        <v>712</v>
      </c>
      <c r="I191" s="156" t="s">
        <v>725</v>
      </c>
      <c r="J191" s="109">
        <v>140</v>
      </c>
      <c r="K191" s="46">
        <f t="shared" si="2"/>
        <v>-1</v>
      </c>
    </row>
    <row r="192" spans="1:11" ht="16.5" customHeight="1" x14ac:dyDescent="0.3">
      <c r="A192" s="152"/>
      <c r="B192" s="76">
        <v>100666</v>
      </c>
      <c r="C192" s="211" t="s">
        <v>726</v>
      </c>
      <c r="D192" s="212" t="s">
        <v>727</v>
      </c>
      <c r="E192" s="213" t="s">
        <v>158</v>
      </c>
      <c r="F192" s="211" t="s">
        <v>159</v>
      </c>
      <c r="G192" s="214">
        <v>0</v>
      </c>
      <c r="H192" s="155" t="s">
        <v>712</v>
      </c>
      <c r="I192" s="156" t="s">
        <v>728</v>
      </c>
      <c r="J192" s="109">
        <v>80</v>
      </c>
      <c r="K192" s="46">
        <f t="shared" si="2"/>
        <v>-1</v>
      </c>
    </row>
    <row r="193" spans="1:11" ht="16.5" customHeight="1" x14ac:dyDescent="0.3">
      <c r="A193" s="152"/>
      <c r="B193" s="76">
        <v>100665</v>
      </c>
      <c r="C193" s="211" t="s">
        <v>223</v>
      </c>
      <c r="D193" s="212" t="s">
        <v>225</v>
      </c>
      <c r="E193" s="213" t="s">
        <v>158</v>
      </c>
      <c r="F193" s="211" t="s">
        <v>159</v>
      </c>
      <c r="G193" s="214">
        <v>4</v>
      </c>
      <c r="H193" s="155" t="s">
        <v>712</v>
      </c>
      <c r="I193" s="156" t="s">
        <v>729</v>
      </c>
      <c r="J193" s="109">
        <v>110</v>
      </c>
      <c r="K193" s="46">
        <f t="shared" si="2"/>
        <v>-1</v>
      </c>
    </row>
    <row r="194" spans="1:11" ht="16.5" customHeight="1" x14ac:dyDescent="0.3">
      <c r="A194" s="152"/>
      <c r="B194" s="76">
        <v>100664</v>
      </c>
      <c r="C194" s="211" t="s">
        <v>190</v>
      </c>
      <c r="D194" s="212" t="s">
        <v>6</v>
      </c>
      <c r="E194" s="213" t="s">
        <v>158</v>
      </c>
      <c r="F194" s="211" t="s">
        <v>159</v>
      </c>
      <c r="G194" s="214">
        <v>4</v>
      </c>
      <c r="H194" s="155" t="s">
        <v>712</v>
      </c>
      <c r="I194" s="156" t="s">
        <v>730</v>
      </c>
      <c r="J194" s="109">
        <v>1220</v>
      </c>
      <c r="K194" s="46">
        <f t="shared" si="2"/>
        <v>-1</v>
      </c>
    </row>
    <row r="195" spans="1:11" ht="16.5" customHeight="1" x14ac:dyDescent="0.3">
      <c r="A195" s="152"/>
      <c r="B195" s="76">
        <v>100663</v>
      </c>
      <c r="C195" s="211" t="s">
        <v>731</v>
      </c>
      <c r="D195" s="212" t="s">
        <v>218</v>
      </c>
      <c r="E195" s="213" t="s">
        <v>158</v>
      </c>
      <c r="F195" s="211" t="s">
        <v>159</v>
      </c>
      <c r="G195" s="214">
        <v>4</v>
      </c>
      <c r="H195" s="155" t="s">
        <v>712</v>
      </c>
      <c r="I195" s="156" t="s">
        <v>732</v>
      </c>
      <c r="J195" s="109">
        <v>80</v>
      </c>
      <c r="K195" s="46">
        <f t="shared" si="2"/>
        <v>-1</v>
      </c>
    </row>
    <row r="196" spans="1:11" ht="16.5" customHeight="1" x14ac:dyDescent="0.3">
      <c r="A196" s="152"/>
      <c r="B196" s="76">
        <v>100662</v>
      </c>
      <c r="C196" s="211" t="s">
        <v>733</v>
      </c>
      <c r="D196" s="212" t="s">
        <v>734</v>
      </c>
      <c r="E196" s="213" t="s">
        <v>158</v>
      </c>
      <c r="F196" s="211" t="s">
        <v>159</v>
      </c>
      <c r="G196" s="214">
        <v>4</v>
      </c>
      <c r="H196" s="155" t="s">
        <v>712</v>
      </c>
      <c r="I196" s="156" t="s">
        <v>735</v>
      </c>
      <c r="J196" s="109">
        <v>80</v>
      </c>
      <c r="K196" s="46">
        <f t="shared" si="2"/>
        <v>-1</v>
      </c>
    </row>
    <row r="197" spans="1:11" ht="16.5" customHeight="1" x14ac:dyDescent="0.3">
      <c r="A197" s="152"/>
      <c r="B197" s="76">
        <v>100661</v>
      </c>
      <c r="C197" s="211" t="s">
        <v>185</v>
      </c>
      <c r="D197" s="212" t="s">
        <v>6</v>
      </c>
      <c r="E197" s="213" t="s">
        <v>158</v>
      </c>
      <c r="F197" s="211" t="s">
        <v>159</v>
      </c>
      <c r="G197" s="214">
        <v>4</v>
      </c>
      <c r="H197" s="155" t="s">
        <v>712</v>
      </c>
      <c r="I197" s="156" t="s">
        <v>736</v>
      </c>
      <c r="J197" s="109">
        <v>11160</v>
      </c>
      <c r="K197" s="46">
        <f t="shared" si="2"/>
        <v>-1</v>
      </c>
    </row>
    <row r="198" spans="1:11" ht="16.5" customHeight="1" x14ac:dyDescent="0.3">
      <c r="A198" s="152"/>
      <c r="B198" s="76">
        <v>100660</v>
      </c>
      <c r="C198" s="211" t="s">
        <v>737</v>
      </c>
      <c r="D198" s="212" t="s">
        <v>231</v>
      </c>
      <c r="E198" s="213" t="s">
        <v>158</v>
      </c>
      <c r="F198" s="211" t="s">
        <v>159</v>
      </c>
      <c r="G198" s="214">
        <v>4</v>
      </c>
      <c r="H198" s="155" t="s">
        <v>712</v>
      </c>
      <c r="I198" s="156" t="s">
        <v>738</v>
      </c>
      <c r="J198" s="109">
        <v>190</v>
      </c>
      <c r="K198" s="46">
        <f t="shared" si="2"/>
        <v>-1</v>
      </c>
    </row>
    <row r="199" spans="1:11" ht="16.5" customHeight="1" x14ac:dyDescent="0.3">
      <c r="A199" s="152"/>
      <c r="B199" s="76">
        <v>100659</v>
      </c>
      <c r="C199" s="211" t="s">
        <v>304</v>
      </c>
      <c r="D199" s="212" t="s">
        <v>233</v>
      </c>
      <c r="E199" s="213" t="s">
        <v>245</v>
      </c>
      <c r="F199" s="211" t="s">
        <v>159</v>
      </c>
      <c r="G199" s="214">
        <v>4</v>
      </c>
      <c r="H199" s="155" t="s">
        <v>712</v>
      </c>
      <c r="I199" s="156" t="s">
        <v>739</v>
      </c>
      <c r="J199" s="109">
        <v>310</v>
      </c>
      <c r="K199" s="46">
        <f t="shared" si="2"/>
        <v>-1</v>
      </c>
    </row>
    <row r="200" spans="1:11" ht="16.5" customHeight="1" x14ac:dyDescent="0.3">
      <c r="A200" s="152"/>
      <c r="B200" s="76">
        <v>100658</v>
      </c>
      <c r="C200" s="211" t="s">
        <v>204</v>
      </c>
      <c r="D200" s="212" t="s">
        <v>481</v>
      </c>
      <c r="E200" s="213" t="s">
        <v>158</v>
      </c>
      <c r="F200" s="211" t="s">
        <v>159</v>
      </c>
      <c r="G200" s="214">
        <v>4</v>
      </c>
      <c r="H200" s="155" t="s">
        <v>712</v>
      </c>
      <c r="I200" s="156" t="s">
        <v>740</v>
      </c>
      <c r="J200" s="109">
        <v>2780</v>
      </c>
      <c r="K200" s="46">
        <f t="shared" si="2"/>
        <v>-1</v>
      </c>
    </row>
    <row r="201" spans="1:11" ht="16.5" customHeight="1" x14ac:dyDescent="0.3">
      <c r="A201" s="152"/>
      <c r="B201" s="76">
        <v>100657</v>
      </c>
      <c r="C201" s="211" t="s">
        <v>162</v>
      </c>
      <c r="D201" s="212" t="s">
        <v>6</v>
      </c>
      <c r="E201" s="213" t="s">
        <v>158</v>
      </c>
      <c r="F201" s="211" t="s">
        <v>159</v>
      </c>
      <c r="G201" s="214">
        <v>4</v>
      </c>
      <c r="H201" s="155" t="s">
        <v>712</v>
      </c>
      <c r="I201" s="156" t="s">
        <v>741</v>
      </c>
      <c r="J201" s="109">
        <v>4920</v>
      </c>
      <c r="K201" s="46">
        <f t="shared" si="2"/>
        <v>-1</v>
      </c>
    </row>
    <row r="202" spans="1:11" ht="16.5" customHeight="1" x14ac:dyDescent="0.3">
      <c r="A202" s="152"/>
      <c r="B202" s="76">
        <v>100656</v>
      </c>
      <c r="C202" s="211" t="s">
        <v>182</v>
      </c>
      <c r="D202" s="212" t="s">
        <v>6</v>
      </c>
      <c r="E202" s="213" t="s">
        <v>158</v>
      </c>
      <c r="F202" s="211" t="s">
        <v>159</v>
      </c>
      <c r="G202" s="214">
        <v>4</v>
      </c>
      <c r="H202" s="155" t="s">
        <v>712</v>
      </c>
      <c r="I202" s="156" t="s">
        <v>742</v>
      </c>
      <c r="J202" s="109">
        <v>8740</v>
      </c>
      <c r="K202" s="46">
        <f t="shared" si="2"/>
        <v>-1</v>
      </c>
    </row>
    <row r="203" spans="1:11" ht="16.5" customHeight="1" x14ac:dyDescent="0.3">
      <c r="A203" s="152"/>
      <c r="B203" s="76">
        <v>100655</v>
      </c>
      <c r="C203" s="211" t="s">
        <v>743</v>
      </c>
      <c r="D203" s="212" t="s">
        <v>744</v>
      </c>
      <c r="E203" s="213" t="s">
        <v>158</v>
      </c>
      <c r="F203" s="211" t="s">
        <v>159</v>
      </c>
      <c r="G203" s="214">
        <v>4</v>
      </c>
      <c r="H203" s="155" t="s">
        <v>712</v>
      </c>
      <c r="I203" s="156" t="s">
        <v>745</v>
      </c>
      <c r="J203" s="109">
        <v>140</v>
      </c>
      <c r="K203" s="46">
        <f t="shared" si="2"/>
        <v>-1</v>
      </c>
    </row>
    <row r="204" spans="1:11" ht="16.5" customHeight="1" x14ac:dyDescent="0.3">
      <c r="A204" s="152"/>
      <c r="B204" s="76">
        <v>100654</v>
      </c>
      <c r="C204" s="211" t="s">
        <v>746</v>
      </c>
      <c r="D204" s="212" t="s">
        <v>747</v>
      </c>
      <c r="E204" s="213" t="s">
        <v>158</v>
      </c>
      <c r="F204" s="211" t="s">
        <v>159</v>
      </c>
      <c r="G204" s="214">
        <v>4</v>
      </c>
      <c r="H204" s="155" t="s">
        <v>712</v>
      </c>
      <c r="I204" s="156" t="s">
        <v>748</v>
      </c>
      <c r="J204" s="109">
        <v>40</v>
      </c>
      <c r="K204" s="46">
        <f t="shared" si="2"/>
        <v>-1</v>
      </c>
    </row>
    <row r="205" spans="1:11" ht="16.5" customHeight="1" x14ac:dyDescent="0.3">
      <c r="A205" s="152"/>
      <c r="B205" s="76">
        <v>100653</v>
      </c>
      <c r="C205" s="211" t="s">
        <v>157</v>
      </c>
      <c r="D205" s="212" t="s">
        <v>6</v>
      </c>
      <c r="E205" s="213" t="s">
        <v>158</v>
      </c>
      <c r="F205" s="211" t="s">
        <v>159</v>
      </c>
      <c r="G205" s="214">
        <v>4</v>
      </c>
      <c r="H205" s="155" t="s">
        <v>712</v>
      </c>
      <c r="I205" s="156" t="s">
        <v>749</v>
      </c>
      <c r="J205" s="109">
        <v>4250</v>
      </c>
      <c r="K205" s="46">
        <f t="shared" si="2"/>
        <v>-1</v>
      </c>
    </row>
    <row r="206" spans="1:11" ht="16.5" customHeight="1" x14ac:dyDescent="0.3">
      <c r="A206" s="152"/>
      <c r="B206" s="76">
        <v>100652</v>
      </c>
      <c r="C206" s="211" t="s">
        <v>169</v>
      </c>
      <c r="D206" s="212" t="s">
        <v>6</v>
      </c>
      <c r="E206" s="213" t="s">
        <v>158</v>
      </c>
      <c r="F206" s="211" t="s">
        <v>159</v>
      </c>
      <c r="G206" s="214">
        <v>4</v>
      </c>
      <c r="H206" s="155" t="s">
        <v>712</v>
      </c>
      <c r="I206" s="156" t="s">
        <v>750</v>
      </c>
      <c r="J206" s="109">
        <v>1860</v>
      </c>
      <c r="K206" s="46">
        <f t="shared" si="2"/>
        <v>-1</v>
      </c>
    </row>
    <row r="207" spans="1:11" ht="16.5" customHeight="1" x14ac:dyDescent="0.3">
      <c r="A207" s="152"/>
      <c r="B207" s="76">
        <v>100651</v>
      </c>
      <c r="C207" s="211" t="s">
        <v>167</v>
      </c>
      <c r="D207" s="212" t="s">
        <v>6</v>
      </c>
      <c r="E207" s="213" t="s">
        <v>158</v>
      </c>
      <c r="F207" s="211" t="s">
        <v>159</v>
      </c>
      <c r="G207" s="214">
        <v>4</v>
      </c>
      <c r="H207" s="155" t="s">
        <v>712</v>
      </c>
      <c r="I207" s="156" t="s">
        <v>751</v>
      </c>
      <c r="J207" s="109">
        <v>1590</v>
      </c>
      <c r="K207" s="46">
        <f t="shared" si="2"/>
        <v>-1</v>
      </c>
    </row>
    <row r="208" spans="1:11" ht="16.5" customHeight="1" x14ac:dyDescent="0.3">
      <c r="A208" s="152"/>
      <c r="B208" s="76">
        <v>100650</v>
      </c>
      <c r="C208" s="211" t="s">
        <v>190</v>
      </c>
      <c r="D208" s="212" t="s">
        <v>6</v>
      </c>
      <c r="E208" s="213" t="s">
        <v>158</v>
      </c>
      <c r="F208" s="211" t="s">
        <v>159</v>
      </c>
      <c r="G208" s="214">
        <v>4</v>
      </c>
      <c r="H208" s="155" t="s">
        <v>712</v>
      </c>
      <c r="I208" s="156" t="s">
        <v>752</v>
      </c>
      <c r="J208" s="109">
        <v>1880</v>
      </c>
      <c r="K208" s="46">
        <f t="shared" si="2"/>
        <v>-1</v>
      </c>
    </row>
    <row r="209" spans="1:11" ht="16.5" customHeight="1" x14ac:dyDescent="0.3">
      <c r="A209" s="152"/>
      <c r="B209" s="76">
        <v>100649</v>
      </c>
      <c r="C209" s="211" t="s">
        <v>753</v>
      </c>
      <c r="D209" s="212" t="s">
        <v>754</v>
      </c>
      <c r="E209" s="213" t="s">
        <v>158</v>
      </c>
      <c r="F209" s="211" t="s">
        <v>159</v>
      </c>
      <c r="G209" s="214">
        <v>4</v>
      </c>
      <c r="H209" s="155" t="s">
        <v>712</v>
      </c>
      <c r="I209" s="156" t="s">
        <v>755</v>
      </c>
      <c r="J209" s="109">
        <v>60</v>
      </c>
      <c r="K209" s="46">
        <f t="shared" si="2"/>
        <v>-1</v>
      </c>
    </row>
    <row r="210" spans="1:11" ht="16.5" customHeight="1" x14ac:dyDescent="0.3">
      <c r="A210" s="152"/>
      <c r="B210" s="76">
        <v>100648</v>
      </c>
      <c r="C210" s="211" t="s">
        <v>756</v>
      </c>
      <c r="D210" s="212" t="s">
        <v>317</v>
      </c>
      <c r="E210" s="213" t="s">
        <v>158</v>
      </c>
      <c r="F210" s="211" t="s">
        <v>159</v>
      </c>
      <c r="G210" s="214">
        <v>4</v>
      </c>
      <c r="H210" s="155" t="s">
        <v>712</v>
      </c>
      <c r="I210" s="156" t="s">
        <v>757</v>
      </c>
      <c r="J210" s="109">
        <v>60</v>
      </c>
      <c r="K210" s="46">
        <f t="shared" si="2"/>
        <v>-1</v>
      </c>
    </row>
    <row r="211" spans="1:11" ht="16.5" customHeight="1" x14ac:dyDescent="0.3">
      <c r="A211" s="152"/>
      <c r="B211" s="76">
        <v>100647</v>
      </c>
      <c r="C211" s="211" t="s">
        <v>242</v>
      </c>
      <c r="D211" s="212" t="s">
        <v>243</v>
      </c>
      <c r="E211" s="213" t="s">
        <v>158</v>
      </c>
      <c r="F211" s="211" t="s">
        <v>159</v>
      </c>
      <c r="G211" s="214">
        <v>4</v>
      </c>
      <c r="H211" s="155" t="s">
        <v>712</v>
      </c>
      <c r="I211" s="156" t="s">
        <v>758</v>
      </c>
      <c r="J211" s="109">
        <v>70</v>
      </c>
      <c r="K211" s="46">
        <f t="shared" si="2"/>
        <v>-1</v>
      </c>
    </row>
    <row r="212" spans="1:11" ht="16.5" customHeight="1" x14ac:dyDescent="0.3">
      <c r="A212" s="152"/>
      <c r="B212" s="76">
        <v>100646</v>
      </c>
      <c r="C212" s="211" t="s">
        <v>176</v>
      </c>
      <c r="D212" s="212" t="s">
        <v>6</v>
      </c>
      <c r="E212" s="213" t="s">
        <v>158</v>
      </c>
      <c r="F212" s="211" t="s">
        <v>159</v>
      </c>
      <c r="G212" s="214">
        <v>4</v>
      </c>
      <c r="H212" s="155" t="s">
        <v>712</v>
      </c>
      <c r="I212" s="156" t="s">
        <v>759</v>
      </c>
      <c r="J212" s="109">
        <v>2010</v>
      </c>
      <c r="K212" s="46">
        <f t="shared" si="2"/>
        <v>-1</v>
      </c>
    </row>
    <row r="213" spans="1:11" ht="16.5" customHeight="1" x14ac:dyDescent="0.3">
      <c r="A213" s="152"/>
      <c r="B213" s="76">
        <v>100645</v>
      </c>
      <c r="C213" s="211" t="s">
        <v>379</v>
      </c>
      <c r="D213" s="212" t="s">
        <v>375</v>
      </c>
      <c r="E213" s="213" t="s">
        <v>158</v>
      </c>
      <c r="F213" s="211" t="s">
        <v>159</v>
      </c>
      <c r="G213" s="214">
        <v>4</v>
      </c>
      <c r="H213" s="155" t="s">
        <v>712</v>
      </c>
      <c r="I213" s="156" t="s">
        <v>760</v>
      </c>
      <c r="J213" s="109">
        <v>60</v>
      </c>
      <c r="K213" s="46">
        <f t="shared" si="2"/>
        <v>-1</v>
      </c>
    </row>
    <row r="214" spans="1:11" ht="16.5" customHeight="1" x14ac:dyDescent="0.3">
      <c r="A214" s="152"/>
      <c r="B214" s="76">
        <v>100644</v>
      </c>
      <c r="C214" s="211" t="s">
        <v>373</v>
      </c>
      <c r="D214" s="212" t="s">
        <v>374</v>
      </c>
      <c r="E214" s="213" t="s">
        <v>158</v>
      </c>
      <c r="F214" s="211" t="s">
        <v>159</v>
      </c>
      <c r="G214" s="214">
        <v>4</v>
      </c>
      <c r="H214" s="155" t="s">
        <v>712</v>
      </c>
      <c r="I214" s="156" t="s">
        <v>761</v>
      </c>
      <c r="J214" s="109">
        <v>70</v>
      </c>
      <c r="K214" s="46">
        <f t="shared" si="2"/>
        <v>-1</v>
      </c>
    </row>
    <row r="215" spans="1:11" ht="16.5" customHeight="1" x14ac:dyDescent="0.3">
      <c r="A215" s="152"/>
      <c r="B215" s="76">
        <v>100643</v>
      </c>
      <c r="C215" s="211" t="s">
        <v>433</v>
      </c>
      <c r="D215" s="212" t="s">
        <v>434</v>
      </c>
      <c r="E215" s="213" t="s">
        <v>158</v>
      </c>
      <c r="F215" s="211" t="s">
        <v>159</v>
      </c>
      <c r="G215" s="214">
        <v>4</v>
      </c>
      <c r="H215" s="155" t="s">
        <v>712</v>
      </c>
      <c r="I215" s="156" t="s">
        <v>762</v>
      </c>
      <c r="J215" s="109">
        <v>80</v>
      </c>
      <c r="K215" s="46">
        <f t="shared" si="2"/>
        <v>-1</v>
      </c>
    </row>
    <row r="216" spans="1:11" ht="16.5" customHeight="1" x14ac:dyDescent="0.3">
      <c r="A216" s="152"/>
      <c r="B216" s="76">
        <v>100642</v>
      </c>
      <c r="C216" s="211" t="s">
        <v>445</v>
      </c>
      <c r="D216" s="212" t="s">
        <v>446</v>
      </c>
      <c r="E216" s="213" t="s">
        <v>158</v>
      </c>
      <c r="F216" s="211" t="s">
        <v>159</v>
      </c>
      <c r="G216" s="214">
        <v>4</v>
      </c>
      <c r="H216" s="155" t="s">
        <v>712</v>
      </c>
      <c r="I216" s="156" t="s">
        <v>763</v>
      </c>
      <c r="J216" s="109">
        <v>90</v>
      </c>
      <c r="K216" s="46">
        <f t="shared" si="2"/>
        <v>-1</v>
      </c>
    </row>
    <row r="217" spans="1:11" ht="16.5" customHeight="1" x14ac:dyDescent="0.3">
      <c r="A217" s="152"/>
      <c r="B217" s="76">
        <v>100641</v>
      </c>
      <c r="C217" s="211" t="s">
        <v>162</v>
      </c>
      <c r="D217" s="212" t="s">
        <v>6</v>
      </c>
      <c r="E217" s="213" t="s">
        <v>158</v>
      </c>
      <c r="F217" s="211" t="s">
        <v>159</v>
      </c>
      <c r="G217" s="214">
        <v>4</v>
      </c>
      <c r="H217" s="155" t="s">
        <v>712</v>
      </c>
      <c r="I217" s="156" t="s">
        <v>764</v>
      </c>
      <c r="J217" s="109">
        <v>6750</v>
      </c>
      <c r="K217" s="46">
        <f t="shared" si="2"/>
        <v>-1</v>
      </c>
    </row>
    <row r="218" spans="1:11" ht="16.5" customHeight="1" x14ac:dyDescent="0.3">
      <c r="A218" s="152"/>
      <c r="B218" s="76">
        <v>100640</v>
      </c>
      <c r="C218" s="211" t="s">
        <v>211</v>
      </c>
      <c r="D218" s="212" t="s">
        <v>212</v>
      </c>
      <c r="E218" s="213" t="s">
        <v>158</v>
      </c>
      <c r="F218" s="211" t="s">
        <v>159</v>
      </c>
      <c r="G218" s="214">
        <v>4</v>
      </c>
      <c r="H218" s="155" t="s">
        <v>712</v>
      </c>
      <c r="I218" s="156" t="s">
        <v>765</v>
      </c>
      <c r="J218" s="109">
        <v>180</v>
      </c>
      <c r="K218" s="46">
        <f t="shared" si="2"/>
        <v>-1</v>
      </c>
    </row>
    <row r="219" spans="1:11" ht="16.5" customHeight="1" x14ac:dyDescent="0.3">
      <c r="A219" s="152"/>
      <c r="B219" s="76">
        <v>100639</v>
      </c>
      <c r="C219" s="211" t="s">
        <v>165</v>
      </c>
      <c r="D219" s="212" t="s">
        <v>166</v>
      </c>
      <c r="E219" s="213" t="s">
        <v>158</v>
      </c>
      <c r="F219" s="211" t="s">
        <v>159</v>
      </c>
      <c r="G219" s="214">
        <v>4</v>
      </c>
      <c r="H219" s="155" t="s">
        <v>712</v>
      </c>
      <c r="I219" s="156" t="s">
        <v>766</v>
      </c>
      <c r="J219" s="109">
        <v>190</v>
      </c>
      <c r="K219" s="46">
        <f t="shared" si="2"/>
        <v>-1</v>
      </c>
    </row>
    <row r="220" spans="1:11" ht="16.5" customHeight="1" x14ac:dyDescent="0.3">
      <c r="A220" s="152"/>
      <c r="B220" s="76">
        <v>100638</v>
      </c>
      <c r="C220" s="211" t="s">
        <v>157</v>
      </c>
      <c r="D220" s="212" t="s">
        <v>6</v>
      </c>
      <c r="E220" s="213" t="s">
        <v>158</v>
      </c>
      <c r="F220" s="211" t="s">
        <v>159</v>
      </c>
      <c r="G220" s="214">
        <v>4</v>
      </c>
      <c r="H220" s="155" t="s">
        <v>712</v>
      </c>
      <c r="I220" s="156" t="s">
        <v>767</v>
      </c>
      <c r="J220" s="109">
        <v>7120</v>
      </c>
      <c r="K220" s="46">
        <f t="shared" si="2"/>
        <v>-1</v>
      </c>
    </row>
    <row r="221" spans="1:11" ht="16.5" customHeight="1" x14ac:dyDescent="0.3">
      <c r="A221" s="152"/>
      <c r="B221" s="76">
        <v>100637</v>
      </c>
      <c r="C221" s="211" t="s">
        <v>351</v>
      </c>
      <c r="D221" s="212" t="s">
        <v>180</v>
      </c>
      <c r="E221" s="213" t="s">
        <v>158</v>
      </c>
      <c r="F221" s="211" t="s">
        <v>159</v>
      </c>
      <c r="G221" s="214">
        <v>4</v>
      </c>
      <c r="H221" s="155" t="s">
        <v>712</v>
      </c>
      <c r="I221" s="156" t="s">
        <v>768</v>
      </c>
      <c r="J221" s="109">
        <v>980</v>
      </c>
      <c r="K221" s="46">
        <f t="shared" ref="K221:K284" si="3">B221-B220</f>
        <v>-1</v>
      </c>
    </row>
    <row r="222" spans="1:11" ht="16.5" customHeight="1" x14ac:dyDescent="0.3">
      <c r="A222" s="152"/>
      <c r="B222" s="76">
        <v>100636</v>
      </c>
      <c r="C222" s="211" t="s">
        <v>185</v>
      </c>
      <c r="D222" s="212" t="s">
        <v>6</v>
      </c>
      <c r="E222" s="213" t="s">
        <v>158</v>
      </c>
      <c r="F222" s="211" t="s">
        <v>159</v>
      </c>
      <c r="G222" s="214">
        <v>4</v>
      </c>
      <c r="H222" s="155" t="s">
        <v>769</v>
      </c>
      <c r="I222" s="156" t="s">
        <v>770</v>
      </c>
      <c r="J222" s="109">
        <v>4870</v>
      </c>
      <c r="K222" s="46">
        <f t="shared" si="3"/>
        <v>-1</v>
      </c>
    </row>
    <row r="223" spans="1:11" ht="16.5" customHeight="1" x14ac:dyDescent="0.3">
      <c r="A223" s="152"/>
      <c r="B223" s="76">
        <v>100635</v>
      </c>
      <c r="C223" s="211" t="s">
        <v>207</v>
      </c>
      <c r="D223" s="212" t="s">
        <v>208</v>
      </c>
      <c r="E223" s="213" t="s">
        <v>181</v>
      </c>
      <c r="F223" s="211" t="s">
        <v>159</v>
      </c>
      <c r="G223" s="214">
        <v>4</v>
      </c>
      <c r="H223" s="155" t="s">
        <v>769</v>
      </c>
      <c r="I223" s="156" t="s">
        <v>771</v>
      </c>
      <c r="J223" s="109">
        <v>1490</v>
      </c>
      <c r="K223" s="46">
        <f t="shared" si="3"/>
        <v>-1</v>
      </c>
    </row>
    <row r="224" spans="1:11" ht="16.5" customHeight="1" x14ac:dyDescent="0.3">
      <c r="A224" s="152"/>
      <c r="B224" s="76">
        <v>100634</v>
      </c>
      <c r="C224" s="211" t="s">
        <v>772</v>
      </c>
      <c r="D224" s="212" t="s">
        <v>478</v>
      </c>
      <c r="E224" s="213" t="s">
        <v>158</v>
      </c>
      <c r="F224" s="211" t="s">
        <v>159</v>
      </c>
      <c r="G224" s="214">
        <v>4</v>
      </c>
      <c r="H224" s="155" t="s">
        <v>769</v>
      </c>
      <c r="I224" s="156" t="s">
        <v>773</v>
      </c>
      <c r="J224" s="109">
        <v>70</v>
      </c>
      <c r="K224" s="46">
        <f t="shared" si="3"/>
        <v>-1</v>
      </c>
    </row>
    <row r="225" spans="1:11" ht="16.5" customHeight="1" x14ac:dyDescent="0.3">
      <c r="A225" s="152"/>
      <c r="B225" s="76">
        <v>100633</v>
      </c>
      <c r="C225" s="211" t="s">
        <v>190</v>
      </c>
      <c r="D225" s="212" t="s">
        <v>6</v>
      </c>
      <c r="E225" s="213" t="s">
        <v>158</v>
      </c>
      <c r="F225" s="211" t="s">
        <v>159</v>
      </c>
      <c r="G225" s="214">
        <v>4</v>
      </c>
      <c r="H225" s="155" t="s">
        <v>769</v>
      </c>
      <c r="I225" s="156" t="s">
        <v>774</v>
      </c>
      <c r="J225" s="109">
        <v>2150</v>
      </c>
      <c r="K225" s="46">
        <f t="shared" si="3"/>
        <v>-1</v>
      </c>
    </row>
    <row r="226" spans="1:11" ht="16.5" customHeight="1" x14ac:dyDescent="0.3">
      <c r="A226" s="152"/>
      <c r="B226" s="76">
        <v>100632</v>
      </c>
      <c r="C226" s="211" t="s">
        <v>276</v>
      </c>
      <c r="D226" s="212" t="s">
        <v>277</v>
      </c>
      <c r="E226" s="213" t="s">
        <v>158</v>
      </c>
      <c r="F226" s="211" t="s">
        <v>159</v>
      </c>
      <c r="G226" s="214">
        <v>4</v>
      </c>
      <c r="H226" s="155" t="s">
        <v>769</v>
      </c>
      <c r="I226" s="156" t="s">
        <v>775</v>
      </c>
      <c r="J226" s="109">
        <v>70</v>
      </c>
      <c r="K226" s="46">
        <f t="shared" si="3"/>
        <v>-1</v>
      </c>
    </row>
    <row r="227" spans="1:11" ht="16.5" customHeight="1" x14ac:dyDescent="0.3">
      <c r="A227" s="152"/>
      <c r="B227" s="76">
        <v>100631</v>
      </c>
      <c r="C227" s="211" t="s">
        <v>776</v>
      </c>
      <c r="D227" s="212" t="s">
        <v>777</v>
      </c>
      <c r="E227" s="213" t="s">
        <v>158</v>
      </c>
      <c r="F227" s="211" t="s">
        <v>159</v>
      </c>
      <c r="G227" s="214">
        <v>4</v>
      </c>
      <c r="H227" s="155" t="s">
        <v>769</v>
      </c>
      <c r="I227" s="156" t="s">
        <v>778</v>
      </c>
      <c r="J227" s="109">
        <v>10</v>
      </c>
      <c r="K227" s="46">
        <f t="shared" si="3"/>
        <v>-1</v>
      </c>
    </row>
    <row r="228" spans="1:11" ht="16.5" customHeight="1" x14ac:dyDescent="0.3">
      <c r="A228" s="152"/>
      <c r="B228" s="76">
        <v>100630</v>
      </c>
      <c r="C228" s="211" t="s">
        <v>779</v>
      </c>
      <c r="D228" s="212" t="s">
        <v>292</v>
      </c>
      <c r="E228" s="213" t="s">
        <v>158</v>
      </c>
      <c r="F228" s="211" t="s">
        <v>159</v>
      </c>
      <c r="G228" s="214">
        <v>4</v>
      </c>
      <c r="H228" s="155" t="s">
        <v>769</v>
      </c>
      <c r="I228" s="156" t="s">
        <v>780</v>
      </c>
      <c r="J228" s="109">
        <v>240</v>
      </c>
      <c r="K228" s="46">
        <f t="shared" si="3"/>
        <v>-1</v>
      </c>
    </row>
    <row r="229" spans="1:11" ht="16.5" customHeight="1" x14ac:dyDescent="0.3">
      <c r="A229" s="152"/>
      <c r="B229" s="76">
        <v>100629</v>
      </c>
      <c r="C229" s="211" t="s">
        <v>781</v>
      </c>
      <c r="D229" s="212" t="s">
        <v>782</v>
      </c>
      <c r="E229" s="213" t="s">
        <v>158</v>
      </c>
      <c r="F229" s="211" t="s">
        <v>159</v>
      </c>
      <c r="G229" s="214">
        <v>4</v>
      </c>
      <c r="H229" s="155" t="s">
        <v>769</v>
      </c>
      <c r="I229" s="156" t="s">
        <v>783</v>
      </c>
      <c r="J229" s="109">
        <v>60</v>
      </c>
      <c r="K229" s="46">
        <f t="shared" si="3"/>
        <v>-1</v>
      </c>
    </row>
    <row r="230" spans="1:11" ht="16.5" customHeight="1" x14ac:dyDescent="0.3">
      <c r="A230" s="152"/>
      <c r="B230" s="76">
        <v>100628</v>
      </c>
      <c r="C230" s="211" t="s">
        <v>190</v>
      </c>
      <c r="D230" s="212" t="s">
        <v>6</v>
      </c>
      <c r="E230" s="213" t="s">
        <v>158</v>
      </c>
      <c r="F230" s="211" t="s">
        <v>159</v>
      </c>
      <c r="G230" s="214">
        <v>4</v>
      </c>
      <c r="H230" s="155" t="s">
        <v>769</v>
      </c>
      <c r="I230" s="156" t="s">
        <v>784</v>
      </c>
      <c r="J230" s="109">
        <v>1810</v>
      </c>
      <c r="K230" s="46">
        <f t="shared" si="3"/>
        <v>-1</v>
      </c>
    </row>
    <row r="231" spans="1:11" ht="16.5" customHeight="1" x14ac:dyDescent="0.3">
      <c r="A231" s="152"/>
      <c r="B231" s="76">
        <v>100627</v>
      </c>
      <c r="C231" s="211" t="s">
        <v>785</v>
      </c>
      <c r="D231" s="212" t="s">
        <v>786</v>
      </c>
      <c r="E231" s="213" t="s">
        <v>158</v>
      </c>
      <c r="F231" s="211" t="s">
        <v>159</v>
      </c>
      <c r="G231" s="214">
        <v>4</v>
      </c>
      <c r="H231" s="155" t="s">
        <v>769</v>
      </c>
      <c r="I231" s="156" t="s">
        <v>787</v>
      </c>
      <c r="J231" s="109">
        <v>130</v>
      </c>
      <c r="K231" s="46">
        <f t="shared" si="3"/>
        <v>-1</v>
      </c>
    </row>
    <row r="232" spans="1:11" ht="16.5" customHeight="1" x14ac:dyDescent="0.3">
      <c r="A232" s="152"/>
      <c r="B232" s="76">
        <v>100626</v>
      </c>
      <c r="C232" s="211" t="s">
        <v>553</v>
      </c>
      <c r="D232" s="212" t="s">
        <v>586</v>
      </c>
      <c r="E232" s="213" t="s">
        <v>158</v>
      </c>
      <c r="F232" s="211" t="s">
        <v>159</v>
      </c>
      <c r="G232" s="214">
        <v>4</v>
      </c>
      <c r="H232" s="155" t="s">
        <v>769</v>
      </c>
      <c r="I232" s="156" t="s">
        <v>788</v>
      </c>
      <c r="J232" s="109">
        <v>30</v>
      </c>
      <c r="K232" s="46">
        <f t="shared" si="3"/>
        <v>-1</v>
      </c>
    </row>
    <row r="233" spans="1:11" ht="16.5" customHeight="1" x14ac:dyDescent="0.3">
      <c r="A233" s="152"/>
      <c r="B233" s="76">
        <v>100625</v>
      </c>
      <c r="C233" s="211" t="s">
        <v>261</v>
      </c>
      <c r="D233" s="212" t="s">
        <v>193</v>
      </c>
      <c r="E233" s="213" t="s">
        <v>158</v>
      </c>
      <c r="F233" s="211" t="s">
        <v>159</v>
      </c>
      <c r="G233" s="214">
        <v>4</v>
      </c>
      <c r="H233" s="155" t="s">
        <v>769</v>
      </c>
      <c r="I233" s="156" t="s">
        <v>789</v>
      </c>
      <c r="J233" s="109">
        <v>130</v>
      </c>
      <c r="K233" s="46">
        <f t="shared" si="3"/>
        <v>-1</v>
      </c>
    </row>
    <row r="234" spans="1:11" ht="16.5" customHeight="1" x14ac:dyDescent="0.3">
      <c r="A234" s="152"/>
      <c r="B234" s="76">
        <v>100624</v>
      </c>
      <c r="C234" s="211" t="s">
        <v>190</v>
      </c>
      <c r="D234" s="212" t="s">
        <v>6</v>
      </c>
      <c r="E234" s="213" t="s">
        <v>158</v>
      </c>
      <c r="F234" s="211" t="s">
        <v>159</v>
      </c>
      <c r="G234" s="214">
        <v>4</v>
      </c>
      <c r="H234" s="155" t="s">
        <v>769</v>
      </c>
      <c r="I234" s="156" t="s">
        <v>790</v>
      </c>
      <c r="J234" s="109">
        <v>670</v>
      </c>
      <c r="K234" s="46">
        <f t="shared" si="3"/>
        <v>-1</v>
      </c>
    </row>
    <row r="235" spans="1:11" ht="16.5" customHeight="1" x14ac:dyDescent="0.3">
      <c r="A235" s="152"/>
      <c r="B235" s="76">
        <v>100623</v>
      </c>
      <c r="C235" s="211" t="s">
        <v>791</v>
      </c>
      <c r="D235" s="212" t="s">
        <v>792</v>
      </c>
      <c r="E235" s="213" t="s">
        <v>158</v>
      </c>
      <c r="F235" s="211" t="s">
        <v>159</v>
      </c>
      <c r="G235" s="214">
        <v>4</v>
      </c>
      <c r="H235" s="155" t="s">
        <v>769</v>
      </c>
      <c r="I235" s="156" t="s">
        <v>793</v>
      </c>
      <c r="J235" s="109">
        <v>100</v>
      </c>
      <c r="K235" s="46">
        <f t="shared" si="3"/>
        <v>-1</v>
      </c>
    </row>
    <row r="236" spans="1:11" ht="16.5" customHeight="1" x14ac:dyDescent="0.3">
      <c r="A236" s="152"/>
      <c r="B236" s="76">
        <v>100622</v>
      </c>
      <c r="C236" s="211" t="s">
        <v>794</v>
      </c>
      <c r="D236" s="212" t="s">
        <v>513</v>
      </c>
      <c r="E236" s="213" t="s">
        <v>158</v>
      </c>
      <c r="F236" s="211" t="s">
        <v>159</v>
      </c>
      <c r="G236" s="214">
        <v>4</v>
      </c>
      <c r="H236" s="155" t="s">
        <v>769</v>
      </c>
      <c r="I236" s="156" t="s">
        <v>795</v>
      </c>
      <c r="J236" s="109">
        <v>180</v>
      </c>
      <c r="K236" s="46">
        <f t="shared" si="3"/>
        <v>-1</v>
      </c>
    </row>
    <row r="237" spans="1:11" ht="16.5" customHeight="1" x14ac:dyDescent="0.3">
      <c r="A237" s="152"/>
      <c r="B237" s="76">
        <v>100621</v>
      </c>
      <c r="C237" s="211" t="s">
        <v>796</v>
      </c>
      <c r="D237" s="212" t="s">
        <v>797</v>
      </c>
      <c r="E237" s="213" t="s">
        <v>158</v>
      </c>
      <c r="F237" s="211" t="s">
        <v>159</v>
      </c>
      <c r="G237" s="214">
        <v>4</v>
      </c>
      <c r="H237" s="155" t="s">
        <v>769</v>
      </c>
      <c r="I237" s="156" t="s">
        <v>798</v>
      </c>
      <c r="J237" s="109">
        <v>130</v>
      </c>
      <c r="K237" s="46">
        <f t="shared" si="3"/>
        <v>-1</v>
      </c>
    </row>
    <row r="238" spans="1:11" ht="16.5" customHeight="1" x14ac:dyDescent="0.3">
      <c r="A238" s="152"/>
      <c r="B238" s="76">
        <v>100620</v>
      </c>
      <c r="C238" s="211" t="s">
        <v>799</v>
      </c>
      <c r="D238" s="212" t="s">
        <v>389</v>
      </c>
      <c r="E238" s="213" t="s">
        <v>158</v>
      </c>
      <c r="F238" s="211" t="s">
        <v>159</v>
      </c>
      <c r="G238" s="214">
        <v>4</v>
      </c>
      <c r="H238" s="155" t="s">
        <v>769</v>
      </c>
      <c r="I238" s="156" t="s">
        <v>800</v>
      </c>
      <c r="J238" s="109">
        <v>20</v>
      </c>
      <c r="K238" s="46">
        <f t="shared" si="3"/>
        <v>-1</v>
      </c>
    </row>
    <row r="239" spans="1:11" ht="16.5" customHeight="1" x14ac:dyDescent="0.3">
      <c r="A239" s="152"/>
      <c r="B239" s="76">
        <v>100619</v>
      </c>
      <c r="C239" s="211" t="s">
        <v>794</v>
      </c>
      <c r="D239" s="212" t="s">
        <v>513</v>
      </c>
      <c r="E239" s="213" t="s">
        <v>158</v>
      </c>
      <c r="F239" s="211" t="s">
        <v>159</v>
      </c>
      <c r="G239" s="214">
        <v>4</v>
      </c>
      <c r="H239" s="155" t="s">
        <v>769</v>
      </c>
      <c r="I239" s="156" t="s">
        <v>801</v>
      </c>
      <c r="J239" s="109">
        <v>110</v>
      </c>
      <c r="K239" s="46">
        <f t="shared" si="3"/>
        <v>-1</v>
      </c>
    </row>
    <row r="240" spans="1:11" ht="16.5" customHeight="1" x14ac:dyDescent="0.3">
      <c r="A240" s="152"/>
      <c r="B240" s="76">
        <v>100618</v>
      </c>
      <c r="C240" s="211" t="s">
        <v>802</v>
      </c>
      <c r="D240" s="212" t="s">
        <v>178</v>
      </c>
      <c r="E240" s="213" t="s">
        <v>179</v>
      </c>
      <c r="F240" s="211" t="s">
        <v>159</v>
      </c>
      <c r="G240" s="214">
        <v>4</v>
      </c>
      <c r="H240" s="155" t="s">
        <v>769</v>
      </c>
      <c r="I240" s="156" t="s">
        <v>803</v>
      </c>
      <c r="J240" s="109">
        <v>500</v>
      </c>
      <c r="K240" s="46">
        <f t="shared" si="3"/>
        <v>-1</v>
      </c>
    </row>
    <row r="241" spans="1:11" ht="16.5" customHeight="1" x14ac:dyDescent="0.3">
      <c r="A241" s="152"/>
      <c r="B241" s="76">
        <v>100617</v>
      </c>
      <c r="C241" s="211" t="s">
        <v>272</v>
      </c>
      <c r="D241" s="212" t="s">
        <v>206</v>
      </c>
      <c r="E241" s="213" t="s">
        <v>158</v>
      </c>
      <c r="F241" s="211" t="s">
        <v>159</v>
      </c>
      <c r="G241" s="214">
        <v>4</v>
      </c>
      <c r="H241" s="155" t="s">
        <v>769</v>
      </c>
      <c r="I241" s="156" t="s">
        <v>804</v>
      </c>
      <c r="J241" s="109">
        <v>780</v>
      </c>
      <c r="K241" s="46">
        <f t="shared" si="3"/>
        <v>-1</v>
      </c>
    </row>
    <row r="242" spans="1:11" ht="16.5" customHeight="1" x14ac:dyDescent="0.3">
      <c r="A242" s="152"/>
      <c r="B242" s="76">
        <v>100616</v>
      </c>
      <c r="C242" s="211" t="s">
        <v>190</v>
      </c>
      <c r="D242" s="212" t="s">
        <v>6</v>
      </c>
      <c r="E242" s="213" t="s">
        <v>158</v>
      </c>
      <c r="F242" s="211" t="s">
        <v>159</v>
      </c>
      <c r="G242" s="214">
        <v>4</v>
      </c>
      <c r="H242" s="155" t="s">
        <v>769</v>
      </c>
      <c r="I242" s="156" t="s">
        <v>805</v>
      </c>
      <c r="J242" s="109">
        <v>2670</v>
      </c>
      <c r="K242" s="46">
        <f t="shared" si="3"/>
        <v>-1</v>
      </c>
    </row>
    <row r="243" spans="1:11" ht="16.5" customHeight="1" x14ac:dyDescent="0.3">
      <c r="A243" s="152"/>
      <c r="B243" s="76">
        <v>100615</v>
      </c>
      <c r="C243" s="211" t="s">
        <v>806</v>
      </c>
      <c r="D243" s="212" t="s">
        <v>807</v>
      </c>
      <c r="E243" s="213" t="s">
        <v>808</v>
      </c>
      <c r="F243" s="211" t="s">
        <v>159</v>
      </c>
      <c r="G243" s="214">
        <v>4</v>
      </c>
      <c r="H243" s="155" t="s">
        <v>769</v>
      </c>
      <c r="I243" s="156" t="s">
        <v>809</v>
      </c>
      <c r="J243" s="109">
        <v>140</v>
      </c>
      <c r="K243" s="46">
        <f t="shared" si="3"/>
        <v>-1</v>
      </c>
    </row>
    <row r="244" spans="1:11" ht="16.5" customHeight="1" x14ac:dyDescent="0.3">
      <c r="A244" s="152"/>
      <c r="B244" s="76">
        <v>100614</v>
      </c>
      <c r="C244" s="211" t="s">
        <v>553</v>
      </c>
      <c r="D244" s="212" t="s">
        <v>586</v>
      </c>
      <c r="E244" s="213" t="s">
        <v>158</v>
      </c>
      <c r="F244" s="211" t="s">
        <v>159</v>
      </c>
      <c r="G244" s="214">
        <v>4</v>
      </c>
      <c r="H244" s="155" t="s">
        <v>769</v>
      </c>
      <c r="I244" s="156" t="s">
        <v>810</v>
      </c>
      <c r="J244" s="109">
        <v>130</v>
      </c>
      <c r="K244" s="46">
        <f t="shared" si="3"/>
        <v>-1</v>
      </c>
    </row>
    <row r="245" spans="1:11" ht="16.5" customHeight="1" x14ac:dyDescent="0.3">
      <c r="A245" s="152"/>
      <c r="B245" s="76">
        <v>100613</v>
      </c>
      <c r="C245" s="211" t="s">
        <v>794</v>
      </c>
      <c r="D245" s="212" t="s">
        <v>513</v>
      </c>
      <c r="E245" s="213" t="s">
        <v>158</v>
      </c>
      <c r="F245" s="211" t="s">
        <v>159</v>
      </c>
      <c r="G245" s="214">
        <v>4</v>
      </c>
      <c r="H245" s="155" t="s">
        <v>769</v>
      </c>
      <c r="I245" s="156" t="s">
        <v>811</v>
      </c>
      <c r="J245" s="109">
        <v>70</v>
      </c>
      <c r="K245" s="46">
        <f t="shared" si="3"/>
        <v>-1</v>
      </c>
    </row>
    <row r="246" spans="1:11" ht="16.5" customHeight="1" x14ac:dyDescent="0.3">
      <c r="A246" s="152"/>
      <c r="B246" s="76">
        <v>100612</v>
      </c>
      <c r="C246" s="211" t="s">
        <v>167</v>
      </c>
      <c r="D246" s="212" t="s">
        <v>6</v>
      </c>
      <c r="E246" s="213" t="s">
        <v>158</v>
      </c>
      <c r="F246" s="211" t="s">
        <v>159</v>
      </c>
      <c r="G246" s="214">
        <v>4</v>
      </c>
      <c r="H246" s="155" t="s">
        <v>769</v>
      </c>
      <c r="I246" s="156" t="s">
        <v>812</v>
      </c>
      <c r="J246" s="109">
        <v>180</v>
      </c>
      <c r="K246" s="46">
        <f t="shared" si="3"/>
        <v>-1</v>
      </c>
    </row>
    <row r="247" spans="1:11" ht="16.5" customHeight="1" x14ac:dyDescent="0.3">
      <c r="A247" s="152"/>
      <c r="B247" s="76">
        <v>100611</v>
      </c>
      <c r="C247" s="211" t="s">
        <v>794</v>
      </c>
      <c r="D247" s="212" t="s">
        <v>513</v>
      </c>
      <c r="E247" s="213" t="s">
        <v>158</v>
      </c>
      <c r="F247" s="211" t="s">
        <v>159</v>
      </c>
      <c r="G247" s="214">
        <v>4</v>
      </c>
      <c r="H247" s="155" t="s">
        <v>769</v>
      </c>
      <c r="I247" s="156" t="s">
        <v>813</v>
      </c>
      <c r="J247" s="109">
        <v>110</v>
      </c>
      <c r="K247" s="46">
        <f t="shared" si="3"/>
        <v>-1</v>
      </c>
    </row>
    <row r="248" spans="1:11" ht="16.5" customHeight="1" x14ac:dyDescent="0.3">
      <c r="A248" s="152"/>
      <c r="B248" s="76">
        <v>100610</v>
      </c>
      <c r="C248" s="211" t="s">
        <v>185</v>
      </c>
      <c r="D248" s="212" t="s">
        <v>6</v>
      </c>
      <c r="E248" s="213" t="s">
        <v>158</v>
      </c>
      <c r="F248" s="211" t="s">
        <v>159</v>
      </c>
      <c r="G248" s="214">
        <v>4</v>
      </c>
      <c r="H248" s="155" t="s">
        <v>769</v>
      </c>
      <c r="I248" s="156" t="s">
        <v>814</v>
      </c>
      <c r="J248" s="109">
        <v>960</v>
      </c>
      <c r="K248" s="46">
        <f t="shared" si="3"/>
        <v>-1</v>
      </c>
    </row>
    <row r="249" spans="1:11" ht="16.5" customHeight="1" x14ac:dyDescent="0.3">
      <c r="A249" s="152"/>
      <c r="B249" s="76">
        <v>100609</v>
      </c>
      <c r="C249" s="211" t="s">
        <v>190</v>
      </c>
      <c r="D249" s="212" t="s">
        <v>6</v>
      </c>
      <c r="E249" s="213" t="s">
        <v>158</v>
      </c>
      <c r="F249" s="211" t="s">
        <v>159</v>
      </c>
      <c r="G249" s="214">
        <v>4</v>
      </c>
      <c r="H249" s="155" t="s">
        <v>769</v>
      </c>
      <c r="I249" s="156" t="s">
        <v>815</v>
      </c>
      <c r="J249" s="109">
        <v>3020</v>
      </c>
      <c r="K249" s="46">
        <f t="shared" si="3"/>
        <v>-1</v>
      </c>
    </row>
    <row r="250" spans="1:11" ht="16.5" customHeight="1" x14ac:dyDescent="0.3">
      <c r="A250" s="152"/>
      <c r="B250" s="76">
        <v>100608</v>
      </c>
      <c r="C250" s="211" t="s">
        <v>816</v>
      </c>
      <c r="D250" s="212" t="s">
        <v>817</v>
      </c>
      <c r="E250" s="213" t="s">
        <v>158</v>
      </c>
      <c r="F250" s="211" t="s">
        <v>159</v>
      </c>
      <c r="G250" s="214">
        <v>4</v>
      </c>
      <c r="H250" s="155" t="s">
        <v>769</v>
      </c>
      <c r="I250" s="156" t="s">
        <v>818</v>
      </c>
      <c r="J250" s="109">
        <v>90</v>
      </c>
      <c r="K250" s="46">
        <f t="shared" si="3"/>
        <v>-1</v>
      </c>
    </row>
    <row r="251" spans="1:11" ht="16.5" customHeight="1" x14ac:dyDescent="0.3">
      <c r="A251" s="152"/>
      <c r="B251" s="76">
        <v>100607</v>
      </c>
      <c r="C251" s="211" t="s">
        <v>819</v>
      </c>
      <c r="D251" s="212" t="s">
        <v>820</v>
      </c>
      <c r="E251" s="213" t="s">
        <v>158</v>
      </c>
      <c r="F251" s="211" t="s">
        <v>159</v>
      </c>
      <c r="G251" s="214">
        <v>4</v>
      </c>
      <c r="H251" s="155" t="s">
        <v>769</v>
      </c>
      <c r="I251" s="156" t="s">
        <v>821</v>
      </c>
      <c r="J251" s="109">
        <v>40</v>
      </c>
      <c r="K251" s="46">
        <f t="shared" si="3"/>
        <v>-1</v>
      </c>
    </row>
    <row r="252" spans="1:11" ht="16.5" customHeight="1" x14ac:dyDescent="0.3">
      <c r="A252" s="152"/>
      <c r="B252" s="76">
        <v>100606</v>
      </c>
      <c r="C252" s="211" t="s">
        <v>169</v>
      </c>
      <c r="D252" s="212" t="s">
        <v>6</v>
      </c>
      <c r="E252" s="213" t="s">
        <v>158</v>
      </c>
      <c r="F252" s="211" t="s">
        <v>159</v>
      </c>
      <c r="G252" s="214">
        <v>4</v>
      </c>
      <c r="H252" s="155" t="s">
        <v>769</v>
      </c>
      <c r="I252" s="156" t="s">
        <v>822</v>
      </c>
      <c r="J252" s="109">
        <v>2130</v>
      </c>
      <c r="K252" s="46">
        <f t="shared" si="3"/>
        <v>-1</v>
      </c>
    </row>
    <row r="253" spans="1:11" ht="16.5" customHeight="1" x14ac:dyDescent="0.3">
      <c r="A253" s="152"/>
      <c r="B253" s="76">
        <v>100605</v>
      </c>
      <c r="C253" s="211" t="s">
        <v>157</v>
      </c>
      <c r="D253" s="212" t="s">
        <v>6</v>
      </c>
      <c r="E253" s="213" t="s">
        <v>158</v>
      </c>
      <c r="F253" s="211" t="s">
        <v>159</v>
      </c>
      <c r="G253" s="214">
        <v>4</v>
      </c>
      <c r="H253" s="155" t="s">
        <v>769</v>
      </c>
      <c r="I253" s="156" t="s">
        <v>823</v>
      </c>
      <c r="J253" s="109">
        <v>7560</v>
      </c>
      <c r="K253" s="46">
        <f t="shared" si="3"/>
        <v>-1</v>
      </c>
    </row>
    <row r="254" spans="1:11" ht="16.5" customHeight="1" x14ac:dyDescent="0.3">
      <c r="A254" s="152"/>
      <c r="B254" s="76">
        <v>100604</v>
      </c>
      <c r="C254" s="211" t="s">
        <v>176</v>
      </c>
      <c r="D254" s="212" t="s">
        <v>6</v>
      </c>
      <c r="E254" s="213" t="s">
        <v>158</v>
      </c>
      <c r="F254" s="211" t="s">
        <v>159</v>
      </c>
      <c r="G254" s="214">
        <v>4</v>
      </c>
      <c r="H254" s="155" t="s">
        <v>769</v>
      </c>
      <c r="I254" s="156" t="s">
        <v>824</v>
      </c>
      <c r="J254" s="109">
        <v>1720</v>
      </c>
      <c r="K254" s="46">
        <f t="shared" si="3"/>
        <v>-1</v>
      </c>
    </row>
    <row r="255" spans="1:11" ht="16.5" customHeight="1" x14ac:dyDescent="0.3">
      <c r="A255" s="152"/>
      <c r="B255" s="76">
        <v>100603</v>
      </c>
      <c r="C255" s="211" t="s">
        <v>185</v>
      </c>
      <c r="D255" s="212" t="s">
        <v>6</v>
      </c>
      <c r="E255" s="213" t="s">
        <v>158</v>
      </c>
      <c r="F255" s="211" t="s">
        <v>159</v>
      </c>
      <c r="G255" s="214">
        <v>4</v>
      </c>
      <c r="H255" s="155" t="s">
        <v>769</v>
      </c>
      <c r="I255" s="156" t="s">
        <v>825</v>
      </c>
      <c r="J255" s="109">
        <v>9010</v>
      </c>
      <c r="K255" s="46">
        <f t="shared" si="3"/>
        <v>-1</v>
      </c>
    </row>
    <row r="256" spans="1:11" ht="16.5" customHeight="1" x14ac:dyDescent="0.3">
      <c r="A256" s="152"/>
      <c r="B256" s="76">
        <v>100602</v>
      </c>
      <c r="C256" s="211" t="s">
        <v>182</v>
      </c>
      <c r="D256" s="212" t="s">
        <v>6</v>
      </c>
      <c r="E256" s="213" t="s">
        <v>158</v>
      </c>
      <c r="F256" s="211" t="s">
        <v>159</v>
      </c>
      <c r="G256" s="214">
        <v>4</v>
      </c>
      <c r="H256" s="155" t="s">
        <v>769</v>
      </c>
      <c r="I256" s="156" t="s">
        <v>826</v>
      </c>
      <c r="J256" s="109">
        <v>10300</v>
      </c>
      <c r="K256" s="46">
        <f t="shared" si="3"/>
        <v>-1</v>
      </c>
    </row>
    <row r="257" spans="1:11" ht="16.5" customHeight="1" x14ac:dyDescent="0.3">
      <c r="A257" s="152"/>
      <c r="B257" s="76">
        <v>100601</v>
      </c>
      <c r="C257" s="211" t="s">
        <v>190</v>
      </c>
      <c r="D257" s="212" t="s">
        <v>6</v>
      </c>
      <c r="E257" s="213" t="s">
        <v>158</v>
      </c>
      <c r="F257" s="211" t="s">
        <v>159</v>
      </c>
      <c r="G257" s="214">
        <v>4</v>
      </c>
      <c r="H257" s="155" t="s">
        <v>769</v>
      </c>
      <c r="I257" s="156" t="s">
        <v>402</v>
      </c>
      <c r="J257" s="109">
        <v>3270</v>
      </c>
      <c r="K257" s="46">
        <f t="shared" si="3"/>
        <v>-1</v>
      </c>
    </row>
    <row r="258" spans="1:11" ht="16.5" customHeight="1" x14ac:dyDescent="0.3">
      <c r="A258" s="152"/>
      <c r="B258" s="76">
        <v>100600</v>
      </c>
      <c r="C258" s="211" t="s">
        <v>585</v>
      </c>
      <c r="D258" s="212" t="s">
        <v>586</v>
      </c>
      <c r="E258" s="213" t="s">
        <v>158</v>
      </c>
      <c r="F258" s="211" t="s">
        <v>159</v>
      </c>
      <c r="G258" s="214">
        <v>4</v>
      </c>
      <c r="H258" s="155" t="s">
        <v>769</v>
      </c>
      <c r="I258" s="156" t="s">
        <v>474</v>
      </c>
      <c r="J258" s="109">
        <v>10</v>
      </c>
      <c r="K258" s="46">
        <f t="shared" si="3"/>
        <v>-1</v>
      </c>
    </row>
    <row r="259" spans="1:11" ht="16.5" customHeight="1" x14ac:dyDescent="0.3">
      <c r="A259" s="152"/>
      <c r="B259" s="76">
        <v>100599</v>
      </c>
      <c r="C259" s="211" t="s">
        <v>827</v>
      </c>
      <c r="D259" s="212" t="s">
        <v>287</v>
      </c>
      <c r="E259" s="213" t="s">
        <v>158</v>
      </c>
      <c r="F259" s="211" t="s">
        <v>159</v>
      </c>
      <c r="G259" s="214">
        <v>4</v>
      </c>
      <c r="H259" s="155" t="s">
        <v>769</v>
      </c>
      <c r="I259" s="156" t="s">
        <v>462</v>
      </c>
      <c r="J259" s="109">
        <v>100</v>
      </c>
      <c r="K259" s="46">
        <f t="shared" si="3"/>
        <v>-1</v>
      </c>
    </row>
    <row r="260" spans="1:11" ht="16.5" customHeight="1" x14ac:dyDescent="0.3">
      <c r="A260" s="152"/>
      <c r="B260" s="76">
        <v>100598</v>
      </c>
      <c r="C260" s="211" t="s">
        <v>174</v>
      </c>
      <c r="D260" s="212" t="s">
        <v>6</v>
      </c>
      <c r="E260" s="213" t="s">
        <v>158</v>
      </c>
      <c r="F260" s="211" t="s">
        <v>159</v>
      </c>
      <c r="G260" s="214">
        <v>4</v>
      </c>
      <c r="H260" s="155" t="s">
        <v>769</v>
      </c>
      <c r="I260" s="156" t="s">
        <v>828</v>
      </c>
      <c r="J260" s="109">
        <v>510</v>
      </c>
      <c r="K260" s="46">
        <f t="shared" si="3"/>
        <v>-1</v>
      </c>
    </row>
    <row r="261" spans="1:11" ht="16.5" customHeight="1" x14ac:dyDescent="0.3">
      <c r="A261" s="152"/>
      <c r="B261" s="76">
        <v>100597</v>
      </c>
      <c r="C261" s="211" t="s">
        <v>829</v>
      </c>
      <c r="D261" s="212" t="s">
        <v>830</v>
      </c>
      <c r="E261" s="213" t="s">
        <v>158</v>
      </c>
      <c r="F261" s="211" t="s">
        <v>159</v>
      </c>
      <c r="G261" s="214">
        <v>4</v>
      </c>
      <c r="H261" s="155" t="s">
        <v>769</v>
      </c>
      <c r="I261" s="156" t="s">
        <v>831</v>
      </c>
      <c r="J261" s="77">
        <v>30</v>
      </c>
      <c r="K261" s="46">
        <f t="shared" si="3"/>
        <v>-1</v>
      </c>
    </row>
    <row r="262" spans="1:11" ht="16.5" customHeight="1" x14ac:dyDescent="0.3">
      <c r="A262" s="152"/>
      <c r="B262" s="76">
        <v>100596</v>
      </c>
      <c r="C262" s="211" t="s">
        <v>157</v>
      </c>
      <c r="D262" s="212" t="s">
        <v>6</v>
      </c>
      <c r="E262" s="213" t="s">
        <v>158</v>
      </c>
      <c r="F262" s="211" t="s">
        <v>159</v>
      </c>
      <c r="G262" s="214">
        <v>4</v>
      </c>
      <c r="H262" s="155" t="s">
        <v>769</v>
      </c>
      <c r="I262" s="156" t="s">
        <v>832</v>
      </c>
      <c r="J262" s="109">
        <v>7460</v>
      </c>
      <c r="K262" s="46">
        <f t="shared" si="3"/>
        <v>-1</v>
      </c>
    </row>
    <row r="263" spans="1:11" ht="16.5" customHeight="1" x14ac:dyDescent="0.3">
      <c r="A263" s="152"/>
      <c r="B263" s="76">
        <v>100595</v>
      </c>
      <c r="C263" s="211" t="s">
        <v>806</v>
      </c>
      <c r="D263" s="212" t="s">
        <v>807</v>
      </c>
      <c r="E263" s="213" t="s">
        <v>158</v>
      </c>
      <c r="F263" s="211" t="s">
        <v>159</v>
      </c>
      <c r="G263" s="214">
        <v>4</v>
      </c>
      <c r="H263" s="155" t="s">
        <v>769</v>
      </c>
      <c r="I263" s="156" t="s">
        <v>833</v>
      </c>
      <c r="J263" s="109">
        <v>130</v>
      </c>
      <c r="K263" s="46">
        <f t="shared" si="3"/>
        <v>-1</v>
      </c>
    </row>
    <row r="264" spans="1:11" ht="16.5" customHeight="1" x14ac:dyDescent="0.3">
      <c r="A264" s="152"/>
      <c r="B264" s="76">
        <v>100594</v>
      </c>
      <c r="C264" s="211" t="s">
        <v>167</v>
      </c>
      <c r="D264" s="212" t="s">
        <v>6</v>
      </c>
      <c r="E264" s="213" t="s">
        <v>158</v>
      </c>
      <c r="F264" s="211" t="s">
        <v>159</v>
      </c>
      <c r="G264" s="214">
        <v>4</v>
      </c>
      <c r="H264" s="155" t="s">
        <v>769</v>
      </c>
      <c r="I264" s="156" t="s">
        <v>834</v>
      </c>
      <c r="J264" s="109">
        <v>740</v>
      </c>
      <c r="K264" s="46">
        <f t="shared" si="3"/>
        <v>-1</v>
      </c>
    </row>
    <row r="265" spans="1:11" ht="16.5" customHeight="1" x14ac:dyDescent="0.3">
      <c r="A265" s="152"/>
      <c r="B265" s="76">
        <v>100593</v>
      </c>
      <c r="C265" s="211" t="s">
        <v>802</v>
      </c>
      <c r="D265" s="212" t="s">
        <v>178</v>
      </c>
      <c r="E265" s="213" t="s">
        <v>179</v>
      </c>
      <c r="F265" s="211" t="s">
        <v>159</v>
      </c>
      <c r="G265" s="214">
        <v>4</v>
      </c>
      <c r="H265" s="155" t="s">
        <v>769</v>
      </c>
      <c r="I265" s="156" t="s">
        <v>835</v>
      </c>
      <c r="J265" s="109">
        <v>1360</v>
      </c>
      <c r="K265" s="46">
        <f t="shared" si="3"/>
        <v>-1</v>
      </c>
    </row>
    <row r="266" spans="1:11" ht="16.5" customHeight="1" x14ac:dyDescent="0.3">
      <c r="A266" s="152"/>
      <c r="B266" s="76">
        <v>100592</v>
      </c>
      <c r="C266" s="211" t="s">
        <v>836</v>
      </c>
      <c r="D266" s="212" t="s">
        <v>837</v>
      </c>
      <c r="E266" s="213" t="s">
        <v>158</v>
      </c>
      <c r="F266" s="211" t="s">
        <v>159</v>
      </c>
      <c r="G266" s="214">
        <v>4</v>
      </c>
      <c r="H266" s="155" t="s">
        <v>769</v>
      </c>
      <c r="I266" s="156" t="s">
        <v>838</v>
      </c>
      <c r="J266" s="109">
        <v>60</v>
      </c>
      <c r="K266" s="46">
        <f t="shared" si="3"/>
        <v>-1</v>
      </c>
    </row>
    <row r="267" spans="1:11" ht="16.5" customHeight="1" x14ac:dyDescent="0.3">
      <c r="A267" s="152"/>
      <c r="B267" s="76">
        <v>100591</v>
      </c>
      <c r="C267" s="211" t="s">
        <v>839</v>
      </c>
      <c r="D267" s="212" t="s">
        <v>840</v>
      </c>
      <c r="E267" s="213" t="s">
        <v>158</v>
      </c>
      <c r="F267" s="211" t="s">
        <v>159</v>
      </c>
      <c r="G267" s="214">
        <v>4</v>
      </c>
      <c r="H267" s="155" t="s">
        <v>769</v>
      </c>
      <c r="I267" s="156" t="s">
        <v>841</v>
      </c>
      <c r="J267" s="109">
        <v>60</v>
      </c>
      <c r="K267" s="46">
        <f t="shared" si="3"/>
        <v>-1</v>
      </c>
    </row>
    <row r="268" spans="1:11" ht="16.5" customHeight="1" x14ac:dyDescent="0.3">
      <c r="A268" s="152"/>
      <c r="B268" s="76">
        <v>100590</v>
      </c>
      <c r="C268" s="211" t="s">
        <v>169</v>
      </c>
      <c r="D268" s="212" t="s">
        <v>6</v>
      </c>
      <c r="E268" s="213" t="s">
        <v>158</v>
      </c>
      <c r="F268" s="211" t="s">
        <v>159</v>
      </c>
      <c r="G268" s="214">
        <v>4</v>
      </c>
      <c r="H268" s="155" t="s">
        <v>769</v>
      </c>
      <c r="I268" s="156" t="s">
        <v>842</v>
      </c>
      <c r="J268" s="109">
        <v>2790</v>
      </c>
      <c r="K268" s="46">
        <f t="shared" si="3"/>
        <v>-1</v>
      </c>
    </row>
    <row r="269" spans="1:11" ht="16.5" customHeight="1" x14ac:dyDescent="0.3">
      <c r="A269" s="152"/>
      <c r="B269" s="76">
        <v>100589</v>
      </c>
      <c r="C269" s="211" t="s">
        <v>827</v>
      </c>
      <c r="D269" s="212" t="s">
        <v>287</v>
      </c>
      <c r="E269" s="213" t="s">
        <v>158</v>
      </c>
      <c r="F269" s="211" t="s">
        <v>159</v>
      </c>
      <c r="G269" s="214">
        <v>4</v>
      </c>
      <c r="H269" s="155" t="s">
        <v>769</v>
      </c>
      <c r="I269" s="156" t="s">
        <v>843</v>
      </c>
      <c r="J269" s="109">
        <v>130</v>
      </c>
      <c r="K269" s="46">
        <f t="shared" si="3"/>
        <v>-1</v>
      </c>
    </row>
    <row r="270" spans="1:11" ht="16.5" customHeight="1" x14ac:dyDescent="0.3">
      <c r="A270" s="152"/>
      <c r="B270" s="76">
        <v>100588</v>
      </c>
      <c r="C270" s="211" t="s">
        <v>794</v>
      </c>
      <c r="D270" s="212" t="s">
        <v>513</v>
      </c>
      <c r="E270" s="213" t="s">
        <v>158</v>
      </c>
      <c r="F270" s="211" t="s">
        <v>159</v>
      </c>
      <c r="G270" s="214">
        <v>4</v>
      </c>
      <c r="H270" s="155" t="s">
        <v>769</v>
      </c>
      <c r="I270" s="156" t="s">
        <v>844</v>
      </c>
      <c r="J270" s="109">
        <v>150</v>
      </c>
      <c r="K270" s="46">
        <f t="shared" si="3"/>
        <v>-1</v>
      </c>
    </row>
    <row r="271" spans="1:11" ht="16.5" customHeight="1" x14ac:dyDescent="0.3">
      <c r="A271" s="152"/>
      <c r="B271" s="76">
        <v>100587</v>
      </c>
      <c r="C271" s="211" t="s">
        <v>781</v>
      </c>
      <c r="D271" s="212" t="s">
        <v>782</v>
      </c>
      <c r="E271" s="213" t="s">
        <v>158</v>
      </c>
      <c r="F271" s="211" t="s">
        <v>159</v>
      </c>
      <c r="G271" s="214">
        <v>4</v>
      </c>
      <c r="H271" s="155" t="s">
        <v>769</v>
      </c>
      <c r="I271" s="156" t="s">
        <v>845</v>
      </c>
      <c r="J271" s="109">
        <v>460</v>
      </c>
      <c r="K271" s="46">
        <f t="shared" si="3"/>
        <v>-1</v>
      </c>
    </row>
    <row r="272" spans="1:11" ht="16.5" customHeight="1" x14ac:dyDescent="0.3">
      <c r="A272" s="152"/>
      <c r="B272" s="76">
        <v>100586</v>
      </c>
      <c r="C272" s="211" t="s">
        <v>495</v>
      </c>
      <c r="D272" s="212" t="s">
        <v>496</v>
      </c>
      <c r="E272" s="213" t="s">
        <v>158</v>
      </c>
      <c r="F272" s="211" t="s">
        <v>159</v>
      </c>
      <c r="G272" s="214">
        <v>4</v>
      </c>
      <c r="H272" s="155" t="s">
        <v>769</v>
      </c>
      <c r="I272" s="156" t="s">
        <v>634</v>
      </c>
      <c r="J272" s="109">
        <v>90</v>
      </c>
      <c r="K272" s="46">
        <f t="shared" si="3"/>
        <v>-1</v>
      </c>
    </row>
    <row r="273" spans="1:11" ht="16.5" customHeight="1" x14ac:dyDescent="0.3">
      <c r="A273" s="152"/>
      <c r="B273" s="76">
        <v>100585</v>
      </c>
      <c r="C273" s="211" t="s">
        <v>846</v>
      </c>
      <c r="D273" s="212" t="s">
        <v>314</v>
      </c>
      <c r="E273" s="213" t="s">
        <v>158</v>
      </c>
      <c r="F273" s="211" t="s">
        <v>159</v>
      </c>
      <c r="G273" s="214">
        <v>4</v>
      </c>
      <c r="H273" s="155" t="s">
        <v>769</v>
      </c>
      <c r="I273" s="156" t="s">
        <v>847</v>
      </c>
      <c r="J273" s="109">
        <v>470</v>
      </c>
      <c r="K273" s="46">
        <f t="shared" si="3"/>
        <v>-1</v>
      </c>
    </row>
    <row r="274" spans="1:11" ht="16.5" customHeight="1" x14ac:dyDescent="0.3">
      <c r="A274" s="152"/>
      <c r="B274" s="76">
        <v>100584</v>
      </c>
      <c r="C274" s="211" t="s">
        <v>157</v>
      </c>
      <c r="D274" s="212" t="s">
        <v>6</v>
      </c>
      <c r="E274" s="213" t="s">
        <v>158</v>
      </c>
      <c r="F274" s="211" t="s">
        <v>159</v>
      </c>
      <c r="G274" s="214">
        <v>4</v>
      </c>
      <c r="H274" s="155" t="s">
        <v>769</v>
      </c>
      <c r="I274" s="156" t="s">
        <v>285</v>
      </c>
      <c r="J274" s="109">
        <v>8900</v>
      </c>
      <c r="K274" s="46">
        <f t="shared" si="3"/>
        <v>-1</v>
      </c>
    </row>
    <row r="275" spans="1:11" ht="16.5" customHeight="1" x14ac:dyDescent="0.3">
      <c r="A275" s="152"/>
      <c r="B275" s="76">
        <v>100583</v>
      </c>
      <c r="C275" s="211" t="s">
        <v>165</v>
      </c>
      <c r="D275" s="212" t="s">
        <v>166</v>
      </c>
      <c r="E275" s="213" t="s">
        <v>158</v>
      </c>
      <c r="F275" s="211" t="s">
        <v>159</v>
      </c>
      <c r="G275" s="214">
        <v>4</v>
      </c>
      <c r="H275" s="155" t="s">
        <v>769</v>
      </c>
      <c r="I275" s="156" t="s">
        <v>848</v>
      </c>
      <c r="J275" s="109">
        <v>160</v>
      </c>
      <c r="K275" s="46">
        <f t="shared" si="3"/>
        <v>-1</v>
      </c>
    </row>
    <row r="276" spans="1:11" ht="16.5" customHeight="1" x14ac:dyDescent="0.3">
      <c r="A276" s="152"/>
      <c r="B276" s="76">
        <v>100582</v>
      </c>
      <c r="C276" s="211" t="s">
        <v>849</v>
      </c>
      <c r="D276" s="212" t="s">
        <v>287</v>
      </c>
      <c r="E276" s="213" t="s">
        <v>158</v>
      </c>
      <c r="F276" s="211" t="s">
        <v>159</v>
      </c>
      <c r="G276" s="214">
        <v>4</v>
      </c>
      <c r="H276" s="155" t="s">
        <v>769</v>
      </c>
      <c r="I276" s="156" t="s">
        <v>850</v>
      </c>
      <c r="J276" s="109">
        <v>150</v>
      </c>
      <c r="K276" s="46">
        <f t="shared" si="3"/>
        <v>-1</v>
      </c>
    </row>
    <row r="277" spans="1:11" ht="16.5" customHeight="1" x14ac:dyDescent="0.3">
      <c r="A277" s="152"/>
      <c r="B277" s="76">
        <v>100581</v>
      </c>
      <c r="C277" s="211" t="s">
        <v>794</v>
      </c>
      <c r="D277" s="212" t="s">
        <v>513</v>
      </c>
      <c r="E277" s="213" t="s">
        <v>158</v>
      </c>
      <c r="F277" s="211" t="s">
        <v>159</v>
      </c>
      <c r="G277" s="214">
        <v>4</v>
      </c>
      <c r="H277" s="155" t="s">
        <v>769</v>
      </c>
      <c r="I277" s="156" t="s">
        <v>851</v>
      </c>
      <c r="J277" s="109">
        <v>120</v>
      </c>
      <c r="K277" s="46">
        <f t="shared" si="3"/>
        <v>-1</v>
      </c>
    </row>
    <row r="278" spans="1:11" ht="16.5" customHeight="1" x14ac:dyDescent="0.3">
      <c r="A278" s="152"/>
      <c r="B278" s="76">
        <v>100580</v>
      </c>
      <c r="C278" s="211" t="s">
        <v>185</v>
      </c>
      <c r="D278" s="212" t="s">
        <v>6</v>
      </c>
      <c r="E278" s="213" t="s">
        <v>158</v>
      </c>
      <c r="F278" s="211" t="s">
        <v>159</v>
      </c>
      <c r="G278" s="214">
        <v>4</v>
      </c>
      <c r="H278" s="155" t="s">
        <v>852</v>
      </c>
      <c r="I278" s="156" t="s">
        <v>853</v>
      </c>
      <c r="J278" s="109">
        <v>4910</v>
      </c>
      <c r="K278" s="46">
        <f t="shared" si="3"/>
        <v>-1</v>
      </c>
    </row>
    <row r="279" spans="1:11" ht="16.5" customHeight="1" x14ac:dyDescent="0.3">
      <c r="A279" s="152"/>
      <c r="B279" s="76">
        <v>100579</v>
      </c>
      <c r="C279" s="211" t="s">
        <v>272</v>
      </c>
      <c r="D279" s="212" t="s">
        <v>205</v>
      </c>
      <c r="E279" s="213" t="s">
        <v>158</v>
      </c>
      <c r="F279" s="211" t="s">
        <v>159</v>
      </c>
      <c r="G279" s="214">
        <v>4</v>
      </c>
      <c r="H279" s="155" t="s">
        <v>852</v>
      </c>
      <c r="I279" s="156" t="s">
        <v>854</v>
      </c>
      <c r="J279" s="109">
        <v>870</v>
      </c>
      <c r="K279" s="46">
        <f t="shared" si="3"/>
        <v>-1</v>
      </c>
    </row>
    <row r="280" spans="1:11" ht="16.5" customHeight="1" x14ac:dyDescent="0.3">
      <c r="A280" s="152"/>
      <c r="B280" s="76">
        <v>100578</v>
      </c>
      <c r="C280" s="211" t="s">
        <v>207</v>
      </c>
      <c r="D280" s="212" t="s">
        <v>208</v>
      </c>
      <c r="E280" s="213" t="s">
        <v>181</v>
      </c>
      <c r="F280" s="211" t="s">
        <v>159</v>
      </c>
      <c r="G280" s="214">
        <v>4</v>
      </c>
      <c r="H280" s="155" t="s">
        <v>852</v>
      </c>
      <c r="I280" s="156" t="s">
        <v>855</v>
      </c>
      <c r="J280" s="109">
        <v>1660</v>
      </c>
      <c r="K280" s="46">
        <f t="shared" si="3"/>
        <v>-1</v>
      </c>
    </row>
    <row r="281" spans="1:11" ht="16.5" customHeight="1" x14ac:dyDescent="0.3">
      <c r="A281" s="152"/>
      <c r="B281" s="76">
        <v>100577</v>
      </c>
      <c r="C281" s="211" t="s">
        <v>190</v>
      </c>
      <c r="D281" s="212" t="s">
        <v>6</v>
      </c>
      <c r="E281" s="213" t="s">
        <v>158</v>
      </c>
      <c r="F281" s="211" t="s">
        <v>159</v>
      </c>
      <c r="G281" s="214">
        <v>4</v>
      </c>
      <c r="H281" s="155" t="s">
        <v>852</v>
      </c>
      <c r="I281" s="156" t="s">
        <v>856</v>
      </c>
      <c r="J281" s="109">
        <v>1810</v>
      </c>
      <c r="K281" s="46">
        <f t="shared" si="3"/>
        <v>-1</v>
      </c>
    </row>
    <row r="282" spans="1:11" ht="16.5" customHeight="1" x14ac:dyDescent="0.3">
      <c r="A282" s="152"/>
      <c r="B282" s="76">
        <v>100576</v>
      </c>
      <c r="C282" s="211" t="s">
        <v>170</v>
      </c>
      <c r="D282" s="212" t="s">
        <v>171</v>
      </c>
      <c r="E282" s="213" t="s">
        <v>158</v>
      </c>
      <c r="F282" s="211" t="s">
        <v>159</v>
      </c>
      <c r="G282" s="214">
        <v>4</v>
      </c>
      <c r="H282" s="155" t="s">
        <v>852</v>
      </c>
      <c r="I282" s="156" t="s">
        <v>857</v>
      </c>
      <c r="J282" s="109">
        <v>150</v>
      </c>
      <c r="K282" s="46">
        <f t="shared" si="3"/>
        <v>-1</v>
      </c>
    </row>
    <row r="283" spans="1:11" ht="16.5" customHeight="1" x14ac:dyDescent="0.3">
      <c r="A283" s="152"/>
      <c r="B283" s="76">
        <v>100575</v>
      </c>
      <c r="C283" s="211" t="s">
        <v>858</v>
      </c>
      <c r="D283" s="212" t="s">
        <v>859</v>
      </c>
      <c r="E283" s="213" t="s">
        <v>158</v>
      </c>
      <c r="F283" s="211" t="s">
        <v>159</v>
      </c>
      <c r="G283" s="214">
        <v>4</v>
      </c>
      <c r="H283" s="155" t="s">
        <v>852</v>
      </c>
      <c r="I283" s="156" t="s">
        <v>860</v>
      </c>
      <c r="J283" s="109">
        <v>180</v>
      </c>
      <c r="K283" s="46">
        <f t="shared" si="3"/>
        <v>-1</v>
      </c>
    </row>
    <row r="284" spans="1:11" ht="16.5" customHeight="1" x14ac:dyDescent="0.3">
      <c r="A284" s="152"/>
      <c r="B284" s="76">
        <v>100574</v>
      </c>
      <c r="C284" s="211" t="s">
        <v>861</v>
      </c>
      <c r="D284" s="212" t="s">
        <v>372</v>
      </c>
      <c r="E284" s="213" t="s">
        <v>187</v>
      </c>
      <c r="F284" s="211" t="s">
        <v>159</v>
      </c>
      <c r="G284" s="214">
        <v>4</v>
      </c>
      <c r="H284" s="155" t="s">
        <v>852</v>
      </c>
      <c r="I284" s="156" t="s">
        <v>862</v>
      </c>
      <c r="J284" s="109">
        <v>910</v>
      </c>
      <c r="K284" s="46">
        <f t="shared" si="3"/>
        <v>-1</v>
      </c>
    </row>
    <row r="285" spans="1:11" ht="16.5" customHeight="1" x14ac:dyDescent="0.3">
      <c r="A285" s="152"/>
      <c r="B285" s="76">
        <v>100573</v>
      </c>
      <c r="C285" s="211" t="s">
        <v>324</v>
      </c>
      <c r="D285" s="212" t="s">
        <v>193</v>
      </c>
      <c r="E285" s="213" t="s">
        <v>158</v>
      </c>
      <c r="F285" s="211" t="s">
        <v>159</v>
      </c>
      <c r="G285" s="214">
        <v>4</v>
      </c>
      <c r="H285" s="155" t="s">
        <v>852</v>
      </c>
      <c r="I285" s="156" t="s">
        <v>863</v>
      </c>
      <c r="J285" s="109">
        <v>180</v>
      </c>
      <c r="K285" s="46">
        <f t="shared" ref="K285:K348" si="4">B285-B284</f>
        <v>-1</v>
      </c>
    </row>
    <row r="286" spans="1:11" ht="16.5" customHeight="1" x14ac:dyDescent="0.3">
      <c r="A286" s="152"/>
      <c r="B286" s="76">
        <v>100572</v>
      </c>
      <c r="C286" s="211" t="s">
        <v>190</v>
      </c>
      <c r="D286" s="212" t="s">
        <v>6</v>
      </c>
      <c r="E286" s="213" t="s">
        <v>158</v>
      </c>
      <c r="F286" s="211" t="s">
        <v>159</v>
      </c>
      <c r="G286" s="214">
        <v>4</v>
      </c>
      <c r="H286" s="155" t="s">
        <v>852</v>
      </c>
      <c r="I286" s="156" t="s">
        <v>864</v>
      </c>
      <c r="J286" s="109">
        <v>1470</v>
      </c>
      <c r="K286" s="46">
        <f t="shared" si="4"/>
        <v>-1</v>
      </c>
    </row>
    <row r="287" spans="1:11" ht="16.5" customHeight="1" x14ac:dyDescent="0.3">
      <c r="A287" s="152"/>
      <c r="B287" s="76">
        <v>100571</v>
      </c>
      <c r="C287" s="211" t="s">
        <v>865</v>
      </c>
      <c r="D287" s="212" t="s">
        <v>866</v>
      </c>
      <c r="E287" s="213" t="s">
        <v>158</v>
      </c>
      <c r="F287" s="211" t="s">
        <v>159</v>
      </c>
      <c r="G287" s="214">
        <v>4</v>
      </c>
      <c r="H287" s="155" t="s">
        <v>852</v>
      </c>
      <c r="I287" s="156" t="s">
        <v>867</v>
      </c>
      <c r="J287" s="109">
        <v>40</v>
      </c>
      <c r="K287" s="46">
        <f t="shared" si="4"/>
        <v>-1</v>
      </c>
    </row>
    <row r="288" spans="1:11" ht="16.5" customHeight="1" x14ac:dyDescent="0.3">
      <c r="A288" s="152"/>
      <c r="B288" s="76">
        <v>100570</v>
      </c>
      <c r="C288" s="211" t="s">
        <v>449</v>
      </c>
      <c r="D288" s="212" t="s">
        <v>235</v>
      </c>
      <c r="E288" s="213" t="s">
        <v>158</v>
      </c>
      <c r="F288" s="211" t="s">
        <v>159</v>
      </c>
      <c r="G288" s="214">
        <v>4</v>
      </c>
      <c r="H288" s="155" t="s">
        <v>852</v>
      </c>
      <c r="I288" s="156" t="s">
        <v>868</v>
      </c>
      <c r="J288" s="109">
        <v>30</v>
      </c>
      <c r="K288" s="46">
        <f t="shared" si="4"/>
        <v>-1</v>
      </c>
    </row>
    <row r="289" spans="1:11" ht="16.5" customHeight="1" x14ac:dyDescent="0.3">
      <c r="A289" s="152"/>
      <c r="B289" s="76">
        <v>100569</v>
      </c>
      <c r="C289" s="211" t="s">
        <v>190</v>
      </c>
      <c r="D289" s="212" t="s">
        <v>6</v>
      </c>
      <c r="E289" s="213" t="s">
        <v>158</v>
      </c>
      <c r="F289" s="211" t="s">
        <v>159</v>
      </c>
      <c r="G289" s="214">
        <v>4</v>
      </c>
      <c r="H289" s="155" t="s">
        <v>852</v>
      </c>
      <c r="I289" s="156" t="s">
        <v>869</v>
      </c>
      <c r="J289" s="109">
        <v>1020</v>
      </c>
      <c r="K289" s="46">
        <f t="shared" si="4"/>
        <v>-1</v>
      </c>
    </row>
    <row r="290" spans="1:11" ht="16.5" customHeight="1" x14ac:dyDescent="0.3">
      <c r="A290" s="152"/>
      <c r="B290" s="76">
        <v>100568</v>
      </c>
      <c r="C290" s="211" t="s">
        <v>182</v>
      </c>
      <c r="D290" s="212" t="s">
        <v>6</v>
      </c>
      <c r="E290" s="213" t="s">
        <v>158</v>
      </c>
      <c r="F290" s="211" t="s">
        <v>159</v>
      </c>
      <c r="G290" s="214">
        <v>4</v>
      </c>
      <c r="H290" s="155" t="s">
        <v>852</v>
      </c>
      <c r="I290" s="156" t="s">
        <v>870</v>
      </c>
      <c r="J290" s="109">
        <v>7250</v>
      </c>
      <c r="K290" s="46">
        <f t="shared" si="4"/>
        <v>-1</v>
      </c>
    </row>
    <row r="291" spans="1:11" ht="16.5" customHeight="1" x14ac:dyDescent="0.3">
      <c r="A291" s="152"/>
      <c r="B291" s="76">
        <v>100567</v>
      </c>
      <c r="C291" s="211" t="s">
        <v>272</v>
      </c>
      <c r="D291" s="212" t="s">
        <v>206</v>
      </c>
      <c r="E291" s="213" t="s">
        <v>158</v>
      </c>
      <c r="F291" s="211" t="s">
        <v>159</v>
      </c>
      <c r="G291" s="214">
        <v>4</v>
      </c>
      <c r="H291" s="155" t="s">
        <v>852</v>
      </c>
      <c r="I291" s="156" t="s">
        <v>871</v>
      </c>
      <c r="J291" s="109">
        <v>1260</v>
      </c>
      <c r="K291" s="46">
        <f t="shared" si="4"/>
        <v>-1</v>
      </c>
    </row>
    <row r="292" spans="1:11" ht="16.5" customHeight="1" x14ac:dyDescent="0.3">
      <c r="A292" s="152"/>
      <c r="B292" s="76">
        <v>100566</v>
      </c>
      <c r="C292" s="211" t="s">
        <v>816</v>
      </c>
      <c r="D292" s="212" t="s">
        <v>817</v>
      </c>
      <c r="E292" s="213" t="s">
        <v>158</v>
      </c>
      <c r="F292" s="211" t="s">
        <v>159</v>
      </c>
      <c r="G292" s="214">
        <v>4</v>
      </c>
      <c r="H292" s="155" t="s">
        <v>852</v>
      </c>
      <c r="I292" s="156" t="s">
        <v>872</v>
      </c>
      <c r="J292" s="109">
        <v>140</v>
      </c>
      <c r="K292" s="46">
        <f t="shared" si="4"/>
        <v>-1</v>
      </c>
    </row>
    <row r="293" spans="1:11" ht="16.5" customHeight="1" x14ac:dyDescent="0.3">
      <c r="A293" s="152"/>
      <c r="B293" s="76">
        <v>100565</v>
      </c>
      <c r="C293" s="211" t="s">
        <v>157</v>
      </c>
      <c r="D293" s="212" t="s">
        <v>6</v>
      </c>
      <c r="E293" s="213" t="s">
        <v>158</v>
      </c>
      <c r="F293" s="211" t="s">
        <v>159</v>
      </c>
      <c r="G293" s="214">
        <v>4</v>
      </c>
      <c r="H293" s="155" t="s">
        <v>852</v>
      </c>
      <c r="I293" s="156" t="s">
        <v>873</v>
      </c>
      <c r="J293" s="109">
        <v>2930</v>
      </c>
      <c r="K293" s="46">
        <f t="shared" si="4"/>
        <v>-1</v>
      </c>
    </row>
    <row r="294" spans="1:11" ht="16.5" customHeight="1" x14ac:dyDescent="0.3">
      <c r="A294" s="152"/>
      <c r="B294" s="76">
        <v>100564</v>
      </c>
      <c r="C294" s="211" t="s">
        <v>185</v>
      </c>
      <c r="D294" s="212" t="s">
        <v>6</v>
      </c>
      <c r="E294" s="213" t="s">
        <v>158</v>
      </c>
      <c r="F294" s="211" t="s">
        <v>159</v>
      </c>
      <c r="G294" s="214">
        <v>4</v>
      </c>
      <c r="H294" s="155" t="s">
        <v>852</v>
      </c>
      <c r="I294" s="156" t="s">
        <v>874</v>
      </c>
      <c r="J294" s="109">
        <v>7030</v>
      </c>
      <c r="K294" s="46">
        <f t="shared" si="4"/>
        <v>-1</v>
      </c>
    </row>
    <row r="295" spans="1:11" ht="16.5" customHeight="1" x14ac:dyDescent="0.3">
      <c r="A295" s="152"/>
      <c r="B295" s="76">
        <v>100563</v>
      </c>
      <c r="C295" s="211" t="s">
        <v>875</v>
      </c>
      <c r="D295" s="212" t="s">
        <v>876</v>
      </c>
      <c r="E295" s="213" t="s">
        <v>158</v>
      </c>
      <c r="F295" s="211" t="s">
        <v>159</v>
      </c>
      <c r="G295" s="214">
        <v>4</v>
      </c>
      <c r="H295" s="155" t="s">
        <v>852</v>
      </c>
      <c r="I295" s="156" t="s">
        <v>494</v>
      </c>
      <c r="J295" s="77">
        <v>90</v>
      </c>
      <c r="K295" s="46">
        <f t="shared" si="4"/>
        <v>-1</v>
      </c>
    </row>
    <row r="296" spans="1:11" ht="16.5" customHeight="1" x14ac:dyDescent="0.3">
      <c r="A296" s="152"/>
      <c r="B296" s="76">
        <v>100562</v>
      </c>
      <c r="C296" s="211" t="s">
        <v>190</v>
      </c>
      <c r="D296" s="212" t="s">
        <v>6</v>
      </c>
      <c r="E296" s="213" t="s">
        <v>158</v>
      </c>
      <c r="F296" s="211" t="s">
        <v>159</v>
      </c>
      <c r="G296" s="214">
        <v>4</v>
      </c>
      <c r="H296" s="155" t="s">
        <v>852</v>
      </c>
      <c r="I296" s="156" t="s">
        <v>877</v>
      </c>
      <c r="J296" s="109">
        <v>2070</v>
      </c>
      <c r="K296" s="46">
        <f t="shared" si="4"/>
        <v>-1</v>
      </c>
    </row>
    <row r="297" spans="1:11" ht="16.5" customHeight="1" x14ac:dyDescent="0.3">
      <c r="A297" s="152"/>
      <c r="B297" s="76">
        <v>100561</v>
      </c>
      <c r="C297" s="211" t="s">
        <v>190</v>
      </c>
      <c r="D297" s="212" t="s">
        <v>6</v>
      </c>
      <c r="E297" s="213" t="s">
        <v>158</v>
      </c>
      <c r="F297" s="211" t="s">
        <v>159</v>
      </c>
      <c r="G297" s="214">
        <v>4</v>
      </c>
      <c r="H297" s="155" t="s">
        <v>852</v>
      </c>
      <c r="I297" s="156" t="s">
        <v>878</v>
      </c>
      <c r="J297" s="109">
        <v>2810</v>
      </c>
      <c r="K297" s="46">
        <f t="shared" si="4"/>
        <v>-1</v>
      </c>
    </row>
    <row r="298" spans="1:11" ht="16.5" customHeight="1" x14ac:dyDescent="0.3">
      <c r="A298" s="152"/>
      <c r="B298" s="76">
        <v>100560</v>
      </c>
      <c r="C298" s="211" t="s">
        <v>157</v>
      </c>
      <c r="D298" s="212" t="s">
        <v>6</v>
      </c>
      <c r="E298" s="213" t="s">
        <v>158</v>
      </c>
      <c r="F298" s="211" t="s">
        <v>159</v>
      </c>
      <c r="G298" s="214">
        <v>4</v>
      </c>
      <c r="H298" s="155" t="s">
        <v>852</v>
      </c>
      <c r="I298" s="156" t="s">
        <v>879</v>
      </c>
      <c r="J298" s="109">
        <v>7160</v>
      </c>
      <c r="K298" s="46">
        <f t="shared" si="4"/>
        <v>-1</v>
      </c>
    </row>
    <row r="299" spans="1:11" ht="16.5" customHeight="1" x14ac:dyDescent="0.3">
      <c r="A299" s="152"/>
      <c r="B299" s="76">
        <v>100559</v>
      </c>
      <c r="C299" s="211" t="s">
        <v>401</v>
      </c>
      <c r="D299" s="212" t="s">
        <v>333</v>
      </c>
      <c r="E299" s="213" t="s">
        <v>158</v>
      </c>
      <c r="F299" s="211" t="s">
        <v>159</v>
      </c>
      <c r="G299" s="214">
        <v>4</v>
      </c>
      <c r="H299" s="155" t="s">
        <v>852</v>
      </c>
      <c r="I299" s="156" t="s">
        <v>880</v>
      </c>
      <c r="J299" s="109">
        <v>170</v>
      </c>
      <c r="K299" s="46">
        <f t="shared" si="4"/>
        <v>-1</v>
      </c>
    </row>
    <row r="300" spans="1:11" ht="16.5" customHeight="1" x14ac:dyDescent="0.3">
      <c r="A300" s="152"/>
      <c r="B300" s="76">
        <v>100558</v>
      </c>
      <c r="C300" s="211" t="s">
        <v>169</v>
      </c>
      <c r="D300" s="212" t="s">
        <v>6</v>
      </c>
      <c r="E300" s="213" t="s">
        <v>158</v>
      </c>
      <c r="F300" s="211" t="s">
        <v>159</v>
      </c>
      <c r="G300" s="214">
        <v>4</v>
      </c>
      <c r="H300" s="155" t="s">
        <v>852</v>
      </c>
      <c r="I300" s="156" t="s">
        <v>881</v>
      </c>
      <c r="J300" s="109">
        <v>1080</v>
      </c>
      <c r="K300" s="46">
        <f t="shared" si="4"/>
        <v>-1</v>
      </c>
    </row>
    <row r="301" spans="1:11" ht="16.5" customHeight="1" x14ac:dyDescent="0.3">
      <c r="A301" s="152"/>
      <c r="B301" s="76">
        <v>100557</v>
      </c>
      <c r="C301" s="211" t="s">
        <v>190</v>
      </c>
      <c r="D301" s="212" t="s">
        <v>6</v>
      </c>
      <c r="E301" s="213" t="s">
        <v>158</v>
      </c>
      <c r="F301" s="211" t="s">
        <v>159</v>
      </c>
      <c r="G301" s="214">
        <v>4</v>
      </c>
      <c r="H301" s="155" t="s">
        <v>852</v>
      </c>
      <c r="I301" s="156" t="s">
        <v>882</v>
      </c>
      <c r="J301" s="109">
        <v>3430</v>
      </c>
      <c r="K301" s="46">
        <f t="shared" si="4"/>
        <v>-1</v>
      </c>
    </row>
    <row r="302" spans="1:11" ht="16.5" customHeight="1" x14ac:dyDescent="0.3">
      <c r="A302" s="152"/>
      <c r="B302" s="76">
        <v>100556</v>
      </c>
      <c r="C302" s="211" t="s">
        <v>176</v>
      </c>
      <c r="D302" s="212" t="s">
        <v>6</v>
      </c>
      <c r="E302" s="213" t="s">
        <v>158</v>
      </c>
      <c r="F302" s="211" t="s">
        <v>159</v>
      </c>
      <c r="G302" s="214">
        <v>4</v>
      </c>
      <c r="H302" s="155" t="s">
        <v>852</v>
      </c>
      <c r="I302" s="156" t="s">
        <v>883</v>
      </c>
      <c r="J302" s="109">
        <v>1530</v>
      </c>
      <c r="K302" s="46">
        <f t="shared" si="4"/>
        <v>-1</v>
      </c>
    </row>
    <row r="303" spans="1:11" ht="16.5" customHeight="1" x14ac:dyDescent="0.3">
      <c r="A303" s="152"/>
      <c r="B303" s="76">
        <v>100555</v>
      </c>
      <c r="C303" s="211" t="s">
        <v>182</v>
      </c>
      <c r="D303" s="212" t="s">
        <v>6</v>
      </c>
      <c r="E303" s="213" t="s">
        <v>158</v>
      </c>
      <c r="F303" s="211" t="s">
        <v>159</v>
      </c>
      <c r="G303" s="214">
        <v>4</v>
      </c>
      <c r="H303" s="155" t="s">
        <v>852</v>
      </c>
      <c r="I303" s="156" t="s">
        <v>884</v>
      </c>
      <c r="J303" s="109">
        <v>10020</v>
      </c>
      <c r="K303" s="46">
        <f t="shared" si="4"/>
        <v>-1</v>
      </c>
    </row>
    <row r="304" spans="1:11" ht="16.5" customHeight="1" x14ac:dyDescent="0.3">
      <c r="A304" s="152"/>
      <c r="B304" s="76">
        <v>100554</v>
      </c>
      <c r="C304" s="211" t="s">
        <v>260</v>
      </c>
      <c r="D304" s="212" t="s">
        <v>233</v>
      </c>
      <c r="E304" s="213" t="s">
        <v>158</v>
      </c>
      <c r="F304" s="211" t="s">
        <v>159</v>
      </c>
      <c r="G304" s="214">
        <v>4</v>
      </c>
      <c r="H304" s="155" t="s">
        <v>852</v>
      </c>
      <c r="I304" s="156" t="s">
        <v>885</v>
      </c>
      <c r="J304" s="109">
        <v>520</v>
      </c>
      <c r="K304" s="46">
        <f t="shared" si="4"/>
        <v>-1</v>
      </c>
    </row>
    <row r="305" spans="1:11" ht="16.5" customHeight="1" x14ac:dyDescent="0.3">
      <c r="A305" s="152"/>
      <c r="B305" s="76">
        <v>100553</v>
      </c>
      <c r="C305" s="211" t="s">
        <v>802</v>
      </c>
      <c r="D305" s="212" t="s">
        <v>178</v>
      </c>
      <c r="E305" s="213" t="s">
        <v>179</v>
      </c>
      <c r="F305" s="211" t="s">
        <v>159</v>
      </c>
      <c r="G305" s="214">
        <v>4</v>
      </c>
      <c r="H305" s="155" t="s">
        <v>852</v>
      </c>
      <c r="I305" s="156" t="s">
        <v>886</v>
      </c>
      <c r="J305" s="109">
        <v>3630</v>
      </c>
      <c r="K305" s="46">
        <f t="shared" si="4"/>
        <v>-1</v>
      </c>
    </row>
    <row r="306" spans="1:11" ht="16.5" customHeight="1" x14ac:dyDescent="0.3">
      <c r="A306" s="152"/>
      <c r="B306" s="76">
        <v>100552</v>
      </c>
      <c r="C306" s="211" t="s">
        <v>167</v>
      </c>
      <c r="D306" s="212" t="s">
        <v>6</v>
      </c>
      <c r="E306" s="213" t="s">
        <v>158</v>
      </c>
      <c r="F306" s="211" t="s">
        <v>159</v>
      </c>
      <c r="G306" s="214">
        <v>4</v>
      </c>
      <c r="H306" s="155" t="s">
        <v>852</v>
      </c>
      <c r="I306" s="156" t="s">
        <v>887</v>
      </c>
      <c r="J306" s="109">
        <v>760</v>
      </c>
      <c r="K306" s="46">
        <f t="shared" si="4"/>
        <v>-1</v>
      </c>
    </row>
    <row r="307" spans="1:11" ht="16.5" customHeight="1" x14ac:dyDescent="0.3">
      <c r="A307" s="152"/>
      <c r="B307" s="76">
        <v>100551</v>
      </c>
      <c r="C307" s="211" t="s">
        <v>185</v>
      </c>
      <c r="D307" s="212" t="s">
        <v>6</v>
      </c>
      <c r="E307" s="213" t="s">
        <v>158</v>
      </c>
      <c r="F307" s="211" t="s">
        <v>159</v>
      </c>
      <c r="G307" s="214">
        <v>4</v>
      </c>
      <c r="H307" s="155" t="s">
        <v>852</v>
      </c>
      <c r="I307" s="156" t="s">
        <v>888</v>
      </c>
      <c r="J307" s="109">
        <v>10110</v>
      </c>
      <c r="K307" s="46">
        <f t="shared" si="4"/>
        <v>-1</v>
      </c>
    </row>
    <row r="308" spans="1:11" ht="16.5" customHeight="1" x14ac:dyDescent="0.3">
      <c r="A308" s="152"/>
      <c r="B308" s="76">
        <v>100550</v>
      </c>
      <c r="C308" s="211" t="s">
        <v>169</v>
      </c>
      <c r="D308" s="212" t="s">
        <v>6</v>
      </c>
      <c r="E308" s="213" t="s">
        <v>158</v>
      </c>
      <c r="F308" s="211" t="s">
        <v>159</v>
      </c>
      <c r="G308" s="214">
        <v>4</v>
      </c>
      <c r="H308" s="155" t="s">
        <v>852</v>
      </c>
      <c r="I308" s="156" t="s">
        <v>889</v>
      </c>
      <c r="J308" s="109">
        <v>1750</v>
      </c>
      <c r="K308" s="46">
        <f t="shared" si="4"/>
        <v>-1</v>
      </c>
    </row>
    <row r="309" spans="1:11" ht="16.5" customHeight="1" x14ac:dyDescent="0.3">
      <c r="A309" s="152"/>
      <c r="B309" s="76">
        <v>100549</v>
      </c>
      <c r="C309" s="211" t="s">
        <v>890</v>
      </c>
      <c r="D309" s="212" t="s">
        <v>891</v>
      </c>
      <c r="E309" s="213" t="s">
        <v>158</v>
      </c>
      <c r="F309" s="211" t="s">
        <v>159</v>
      </c>
      <c r="G309" s="214">
        <v>4</v>
      </c>
      <c r="H309" s="155" t="s">
        <v>852</v>
      </c>
      <c r="I309" s="156" t="s">
        <v>892</v>
      </c>
      <c r="J309" s="109">
        <v>10</v>
      </c>
      <c r="K309" s="46">
        <f t="shared" si="4"/>
        <v>-1</v>
      </c>
    </row>
    <row r="310" spans="1:11" ht="16.5" customHeight="1" x14ac:dyDescent="0.3">
      <c r="A310" s="152"/>
      <c r="B310" s="76">
        <v>100548</v>
      </c>
      <c r="C310" s="211" t="s">
        <v>893</v>
      </c>
      <c r="D310" s="212" t="s">
        <v>894</v>
      </c>
      <c r="E310" s="213" t="s">
        <v>158</v>
      </c>
      <c r="F310" s="211" t="s">
        <v>159</v>
      </c>
      <c r="G310" s="214">
        <v>4</v>
      </c>
      <c r="H310" s="155" t="s">
        <v>852</v>
      </c>
      <c r="I310" s="156" t="s">
        <v>895</v>
      </c>
      <c r="J310" s="109">
        <v>50</v>
      </c>
      <c r="K310" s="46">
        <f t="shared" si="4"/>
        <v>-1</v>
      </c>
    </row>
    <row r="311" spans="1:11" ht="16.5" customHeight="1" x14ac:dyDescent="0.3">
      <c r="A311" s="152"/>
      <c r="B311" s="76">
        <v>100547</v>
      </c>
      <c r="C311" s="211" t="s">
        <v>157</v>
      </c>
      <c r="D311" s="212" t="s">
        <v>6</v>
      </c>
      <c r="E311" s="213" t="s">
        <v>158</v>
      </c>
      <c r="F311" s="211" t="s">
        <v>159</v>
      </c>
      <c r="G311" s="214">
        <v>4</v>
      </c>
      <c r="H311" s="155" t="s">
        <v>852</v>
      </c>
      <c r="I311" s="156" t="s">
        <v>896</v>
      </c>
      <c r="J311" s="109">
        <v>6410</v>
      </c>
      <c r="K311" s="46">
        <f t="shared" si="4"/>
        <v>-1</v>
      </c>
    </row>
    <row r="312" spans="1:11" ht="16.5" customHeight="1" x14ac:dyDescent="0.3">
      <c r="A312" s="152"/>
      <c r="B312" s="76">
        <v>100546</v>
      </c>
      <c r="C312" s="211" t="s">
        <v>183</v>
      </c>
      <c r="D312" s="212" t="s">
        <v>393</v>
      </c>
      <c r="E312" s="213" t="s">
        <v>158</v>
      </c>
      <c r="F312" s="211" t="s">
        <v>159</v>
      </c>
      <c r="G312" s="214">
        <v>4</v>
      </c>
      <c r="H312" s="155" t="s">
        <v>852</v>
      </c>
      <c r="I312" s="156" t="s">
        <v>897</v>
      </c>
      <c r="J312" s="109">
        <v>110</v>
      </c>
      <c r="K312" s="46">
        <f t="shared" si="4"/>
        <v>-1</v>
      </c>
    </row>
    <row r="313" spans="1:11" ht="16.5" customHeight="1" x14ac:dyDescent="0.3">
      <c r="A313" s="152"/>
      <c r="B313" s="76">
        <v>100545</v>
      </c>
      <c r="C313" s="211" t="s">
        <v>211</v>
      </c>
      <c r="D313" s="212" t="s">
        <v>212</v>
      </c>
      <c r="E313" s="213" t="s">
        <v>158</v>
      </c>
      <c r="F313" s="211" t="s">
        <v>159</v>
      </c>
      <c r="G313" s="214">
        <v>4</v>
      </c>
      <c r="H313" s="155" t="s">
        <v>852</v>
      </c>
      <c r="I313" s="156" t="s">
        <v>898</v>
      </c>
      <c r="J313" s="109">
        <v>140</v>
      </c>
      <c r="K313" s="46">
        <f t="shared" si="4"/>
        <v>-1</v>
      </c>
    </row>
    <row r="314" spans="1:11" ht="16.5" customHeight="1" x14ac:dyDescent="0.3">
      <c r="A314" s="152"/>
      <c r="B314" s="76">
        <v>100544</v>
      </c>
      <c r="C314" s="211" t="s">
        <v>899</v>
      </c>
      <c r="D314" s="212" t="s">
        <v>900</v>
      </c>
      <c r="E314" s="213" t="s">
        <v>158</v>
      </c>
      <c r="F314" s="211" t="s">
        <v>159</v>
      </c>
      <c r="G314" s="214">
        <v>4</v>
      </c>
      <c r="H314" s="155" t="s">
        <v>852</v>
      </c>
      <c r="I314" s="156" t="s">
        <v>901</v>
      </c>
      <c r="J314" s="109">
        <v>90</v>
      </c>
      <c r="K314" s="46">
        <f t="shared" si="4"/>
        <v>-1</v>
      </c>
    </row>
    <row r="315" spans="1:11" ht="16.5" customHeight="1" x14ac:dyDescent="0.3">
      <c r="A315" s="152"/>
      <c r="B315" s="76">
        <v>100543</v>
      </c>
      <c r="C315" s="211" t="s">
        <v>794</v>
      </c>
      <c r="D315" s="212" t="s">
        <v>513</v>
      </c>
      <c r="E315" s="213" t="s">
        <v>158</v>
      </c>
      <c r="F315" s="211" t="s">
        <v>159</v>
      </c>
      <c r="G315" s="214">
        <v>4</v>
      </c>
      <c r="H315" s="155" t="s">
        <v>852</v>
      </c>
      <c r="I315" s="156" t="s">
        <v>902</v>
      </c>
      <c r="J315" s="109">
        <v>70</v>
      </c>
      <c r="K315" s="46">
        <f t="shared" si="4"/>
        <v>-1</v>
      </c>
    </row>
    <row r="316" spans="1:11" ht="16.5" customHeight="1" x14ac:dyDescent="0.3">
      <c r="A316" s="152"/>
      <c r="B316" s="76">
        <v>100542</v>
      </c>
      <c r="C316" s="211" t="s">
        <v>794</v>
      </c>
      <c r="D316" s="212" t="s">
        <v>513</v>
      </c>
      <c r="E316" s="213" t="s">
        <v>158</v>
      </c>
      <c r="F316" s="211" t="s">
        <v>159</v>
      </c>
      <c r="G316" s="214">
        <v>4</v>
      </c>
      <c r="H316" s="155" t="s">
        <v>852</v>
      </c>
      <c r="I316" s="156" t="s">
        <v>903</v>
      </c>
      <c r="J316" s="109">
        <v>120</v>
      </c>
      <c r="K316" s="46">
        <f t="shared" si="4"/>
        <v>-1</v>
      </c>
    </row>
    <row r="317" spans="1:11" ht="16.5" customHeight="1" x14ac:dyDescent="0.3">
      <c r="A317" s="152"/>
      <c r="B317" s="76">
        <v>100541</v>
      </c>
      <c r="C317" s="211" t="s">
        <v>904</v>
      </c>
      <c r="D317" s="212" t="s">
        <v>905</v>
      </c>
      <c r="E317" s="213" t="s">
        <v>158</v>
      </c>
      <c r="F317" s="211" t="s">
        <v>159</v>
      </c>
      <c r="G317" s="214">
        <v>4</v>
      </c>
      <c r="H317" s="155" t="s">
        <v>852</v>
      </c>
      <c r="I317" s="156" t="s">
        <v>906</v>
      </c>
      <c r="J317" s="109">
        <v>50</v>
      </c>
      <c r="K317" s="46">
        <f t="shared" si="4"/>
        <v>-1</v>
      </c>
    </row>
    <row r="318" spans="1:11" ht="16.5" customHeight="1" x14ac:dyDescent="0.3">
      <c r="A318" s="152"/>
      <c r="B318" s="76">
        <v>100540</v>
      </c>
      <c r="C318" s="211" t="s">
        <v>270</v>
      </c>
      <c r="D318" s="212" t="s">
        <v>271</v>
      </c>
      <c r="E318" s="213" t="s">
        <v>158</v>
      </c>
      <c r="F318" s="211" t="s">
        <v>159</v>
      </c>
      <c r="G318" s="214">
        <v>4</v>
      </c>
      <c r="H318" s="155" t="s">
        <v>852</v>
      </c>
      <c r="I318" s="156" t="s">
        <v>907</v>
      </c>
      <c r="J318" s="109">
        <v>90</v>
      </c>
      <c r="K318" s="46">
        <f t="shared" si="4"/>
        <v>-1</v>
      </c>
    </row>
    <row r="319" spans="1:11" ht="16.5" customHeight="1" x14ac:dyDescent="0.3">
      <c r="A319" s="152"/>
      <c r="B319" s="76">
        <v>100539</v>
      </c>
      <c r="C319" s="211" t="s">
        <v>167</v>
      </c>
      <c r="D319" s="212" t="s">
        <v>6</v>
      </c>
      <c r="E319" s="213" t="s">
        <v>158</v>
      </c>
      <c r="F319" s="211" t="s">
        <v>159</v>
      </c>
      <c r="G319" s="214">
        <v>4</v>
      </c>
      <c r="H319" s="155" t="s">
        <v>852</v>
      </c>
      <c r="I319" s="156" t="s">
        <v>908</v>
      </c>
      <c r="J319" s="109">
        <v>790</v>
      </c>
      <c r="K319" s="46">
        <f t="shared" si="4"/>
        <v>-1</v>
      </c>
    </row>
    <row r="320" spans="1:11" ht="16.5" customHeight="1" x14ac:dyDescent="0.3">
      <c r="A320" s="152"/>
      <c r="B320" s="76">
        <v>100538</v>
      </c>
      <c r="C320" s="211" t="s">
        <v>169</v>
      </c>
      <c r="D320" s="212" t="s">
        <v>6</v>
      </c>
      <c r="E320" s="213" t="s">
        <v>158</v>
      </c>
      <c r="F320" s="211" t="s">
        <v>159</v>
      </c>
      <c r="G320" s="214">
        <v>4</v>
      </c>
      <c r="H320" s="155" t="s">
        <v>852</v>
      </c>
      <c r="I320" s="156" t="s">
        <v>909</v>
      </c>
      <c r="J320" s="109">
        <v>840</v>
      </c>
      <c r="K320" s="46">
        <f t="shared" si="4"/>
        <v>-1</v>
      </c>
    </row>
    <row r="321" spans="1:11" ht="16.5" customHeight="1" x14ac:dyDescent="0.3">
      <c r="A321" s="152"/>
      <c r="B321" s="76">
        <v>100537</v>
      </c>
      <c r="C321" s="211" t="s">
        <v>157</v>
      </c>
      <c r="D321" s="212" t="s">
        <v>6</v>
      </c>
      <c r="E321" s="213" t="s">
        <v>158</v>
      </c>
      <c r="F321" s="211" t="s">
        <v>159</v>
      </c>
      <c r="G321" s="214">
        <v>4</v>
      </c>
      <c r="H321" s="155" t="s">
        <v>852</v>
      </c>
      <c r="I321" s="156" t="s">
        <v>910</v>
      </c>
      <c r="J321" s="109">
        <v>8680</v>
      </c>
      <c r="K321" s="46">
        <f t="shared" si="4"/>
        <v>-1</v>
      </c>
    </row>
    <row r="322" spans="1:11" ht="16.5" customHeight="1" x14ac:dyDescent="0.3">
      <c r="A322" s="152"/>
      <c r="B322" s="76">
        <v>100536</v>
      </c>
      <c r="C322" s="211" t="s">
        <v>176</v>
      </c>
      <c r="D322" s="212" t="s">
        <v>6</v>
      </c>
      <c r="E322" s="213" t="s">
        <v>158</v>
      </c>
      <c r="F322" s="211" t="s">
        <v>159</v>
      </c>
      <c r="G322" s="214">
        <v>4</v>
      </c>
      <c r="H322" s="155" t="s">
        <v>852</v>
      </c>
      <c r="I322" s="156" t="s">
        <v>911</v>
      </c>
      <c r="J322" s="109">
        <v>700</v>
      </c>
      <c r="K322" s="46">
        <f t="shared" si="4"/>
        <v>-1</v>
      </c>
    </row>
    <row r="323" spans="1:11" ht="16.5" customHeight="1" x14ac:dyDescent="0.3">
      <c r="A323" s="152"/>
      <c r="B323" s="76">
        <v>100535</v>
      </c>
      <c r="C323" s="211" t="s">
        <v>912</v>
      </c>
      <c r="D323" s="212" t="s">
        <v>913</v>
      </c>
      <c r="E323" s="213" t="s">
        <v>158</v>
      </c>
      <c r="F323" s="211" t="s">
        <v>159</v>
      </c>
      <c r="G323" s="214">
        <v>4</v>
      </c>
      <c r="H323" s="155" t="s">
        <v>852</v>
      </c>
      <c r="I323" s="156" t="s">
        <v>914</v>
      </c>
      <c r="J323" s="109">
        <v>60</v>
      </c>
      <c r="K323" s="46">
        <f t="shared" si="4"/>
        <v>-1</v>
      </c>
    </row>
    <row r="324" spans="1:11" ht="16.5" customHeight="1" x14ac:dyDescent="0.3">
      <c r="A324" s="152"/>
      <c r="B324" s="76">
        <v>100534</v>
      </c>
      <c r="C324" s="211" t="s">
        <v>915</v>
      </c>
      <c r="D324" s="212" t="s">
        <v>178</v>
      </c>
      <c r="E324" s="213" t="s">
        <v>179</v>
      </c>
      <c r="F324" s="211" t="s">
        <v>159</v>
      </c>
      <c r="G324" s="214">
        <v>4</v>
      </c>
      <c r="H324" s="155" t="s">
        <v>852</v>
      </c>
      <c r="I324" s="156" t="s">
        <v>916</v>
      </c>
      <c r="J324" s="109">
        <v>1230</v>
      </c>
      <c r="K324" s="46">
        <f t="shared" si="4"/>
        <v>-1</v>
      </c>
    </row>
    <row r="325" spans="1:11" ht="16.5" customHeight="1" x14ac:dyDescent="0.3">
      <c r="A325" s="152"/>
      <c r="B325" s="76">
        <v>100533</v>
      </c>
      <c r="C325" s="211" t="s">
        <v>186</v>
      </c>
      <c r="D325" s="212" t="s">
        <v>180</v>
      </c>
      <c r="E325" s="213" t="s">
        <v>158</v>
      </c>
      <c r="F325" s="211" t="s">
        <v>159</v>
      </c>
      <c r="G325" s="214">
        <v>4</v>
      </c>
      <c r="H325" s="155" t="s">
        <v>852</v>
      </c>
      <c r="I325" s="156" t="s">
        <v>917</v>
      </c>
      <c r="J325" s="109">
        <v>2530</v>
      </c>
      <c r="K325" s="46">
        <f t="shared" si="4"/>
        <v>-1</v>
      </c>
    </row>
    <row r="326" spans="1:11" ht="16.5" customHeight="1" x14ac:dyDescent="0.3">
      <c r="A326" s="152"/>
      <c r="B326" s="76">
        <v>100532</v>
      </c>
      <c r="C326" s="211" t="s">
        <v>272</v>
      </c>
      <c r="D326" s="212" t="s">
        <v>205</v>
      </c>
      <c r="E326" s="213" t="s">
        <v>158</v>
      </c>
      <c r="F326" s="211" t="s">
        <v>159</v>
      </c>
      <c r="G326" s="214">
        <v>4</v>
      </c>
      <c r="H326" s="155" t="s">
        <v>918</v>
      </c>
      <c r="I326" s="156" t="s">
        <v>919</v>
      </c>
      <c r="J326" s="109">
        <v>520</v>
      </c>
      <c r="K326" s="46">
        <f t="shared" si="4"/>
        <v>-1</v>
      </c>
    </row>
    <row r="327" spans="1:11" ht="16.5" customHeight="1" x14ac:dyDescent="0.3">
      <c r="A327" s="152"/>
      <c r="B327" s="76">
        <v>100531</v>
      </c>
      <c r="C327" s="211" t="s">
        <v>185</v>
      </c>
      <c r="D327" s="212" t="s">
        <v>6</v>
      </c>
      <c r="E327" s="213" t="s">
        <v>158</v>
      </c>
      <c r="F327" s="211" t="s">
        <v>159</v>
      </c>
      <c r="G327" s="214">
        <v>4</v>
      </c>
      <c r="H327" s="155" t="s">
        <v>918</v>
      </c>
      <c r="I327" s="156" t="s">
        <v>920</v>
      </c>
      <c r="J327" s="109">
        <v>4890</v>
      </c>
      <c r="K327" s="46">
        <f t="shared" si="4"/>
        <v>-1</v>
      </c>
    </row>
    <row r="328" spans="1:11" ht="16.5" customHeight="1" x14ac:dyDescent="0.3">
      <c r="A328" s="152"/>
      <c r="B328" s="76">
        <v>100530</v>
      </c>
      <c r="C328" s="211" t="s">
        <v>921</v>
      </c>
      <c r="D328" s="212" t="s">
        <v>922</v>
      </c>
      <c r="E328" s="213" t="s">
        <v>158</v>
      </c>
      <c r="F328" s="211" t="s">
        <v>159</v>
      </c>
      <c r="G328" s="214">
        <v>4</v>
      </c>
      <c r="H328" s="155" t="s">
        <v>918</v>
      </c>
      <c r="I328" s="156" t="s">
        <v>923</v>
      </c>
      <c r="J328" s="109">
        <v>130</v>
      </c>
      <c r="K328" s="46">
        <f t="shared" si="4"/>
        <v>-1</v>
      </c>
    </row>
    <row r="329" spans="1:11" ht="16.5" customHeight="1" x14ac:dyDescent="0.3">
      <c r="A329" s="152"/>
      <c r="B329" s="76">
        <v>100529</v>
      </c>
      <c r="C329" s="211" t="s">
        <v>899</v>
      </c>
      <c r="D329" s="212" t="s">
        <v>900</v>
      </c>
      <c r="E329" s="213" t="s">
        <v>158</v>
      </c>
      <c r="F329" s="211" t="s">
        <v>159</v>
      </c>
      <c r="G329" s="214">
        <v>4</v>
      </c>
      <c r="H329" s="155" t="s">
        <v>918</v>
      </c>
      <c r="I329" s="156" t="s">
        <v>924</v>
      </c>
      <c r="J329" s="109">
        <v>100</v>
      </c>
      <c r="K329" s="46">
        <f t="shared" si="4"/>
        <v>-1</v>
      </c>
    </row>
    <row r="330" spans="1:11" ht="16.5" customHeight="1" x14ac:dyDescent="0.3">
      <c r="A330" s="152"/>
      <c r="B330" s="76">
        <v>100528</v>
      </c>
      <c r="C330" s="211" t="s">
        <v>188</v>
      </c>
      <c r="D330" s="212" t="s">
        <v>198</v>
      </c>
      <c r="E330" s="213" t="s">
        <v>158</v>
      </c>
      <c r="F330" s="211" t="s">
        <v>159</v>
      </c>
      <c r="G330" s="214">
        <v>4</v>
      </c>
      <c r="H330" s="155" t="s">
        <v>918</v>
      </c>
      <c r="I330" s="156" t="s">
        <v>925</v>
      </c>
      <c r="J330" s="109">
        <v>110</v>
      </c>
      <c r="K330" s="46">
        <f t="shared" si="4"/>
        <v>-1</v>
      </c>
    </row>
    <row r="331" spans="1:11" ht="16.5" customHeight="1" x14ac:dyDescent="0.3">
      <c r="A331" s="152"/>
      <c r="B331" s="76">
        <v>100527</v>
      </c>
      <c r="C331" s="211" t="s">
        <v>207</v>
      </c>
      <c r="D331" s="212" t="s">
        <v>208</v>
      </c>
      <c r="E331" s="213" t="s">
        <v>181</v>
      </c>
      <c r="F331" s="211" t="s">
        <v>159</v>
      </c>
      <c r="G331" s="214">
        <v>4</v>
      </c>
      <c r="H331" s="155" t="s">
        <v>918</v>
      </c>
      <c r="I331" s="156" t="s">
        <v>926</v>
      </c>
      <c r="J331" s="109">
        <v>1730</v>
      </c>
      <c r="K331" s="46">
        <f t="shared" si="4"/>
        <v>-1</v>
      </c>
    </row>
    <row r="332" spans="1:11" ht="16.5" customHeight="1" x14ac:dyDescent="0.3">
      <c r="A332" s="152"/>
      <c r="B332" s="76">
        <v>100526</v>
      </c>
      <c r="C332" s="211" t="s">
        <v>190</v>
      </c>
      <c r="D332" s="212" t="s">
        <v>6</v>
      </c>
      <c r="E332" s="213" t="s">
        <v>158</v>
      </c>
      <c r="F332" s="211" t="s">
        <v>159</v>
      </c>
      <c r="G332" s="214">
        <v>4</v>
      </c>
      <c r="H332" s="155" t="s">
        <v>918</v>
      </c>
      <c r="I332" s="156" t="s">
        <v>927</v>
      </c>
      <c r="J332" s="109">
        <v>1580</v>
      </c>
      <c r="K332" s="46">
        <f t="shared" si="4"/>
        <v>-1</v>
      </c>
    </row>
    <row r="333" spans="1:11" ht="16.5" customHeight="1" x14ac:dyDescent="0.3">
      <c r="A333" s="152"/>
      <c r="B333" s="76">
        <v>100525</v>
      </c>
      <c r="C333" s="211" t="s">
        <v>157</v>
      </c>
      <c r="D333" s="212" t="s">
        <v>6</v>
      </c>
      <c r="E333" s="213" t="s">
        <v>158</v>
      </c>
      <c r="F333" s="211" t="s">
        <v>159</v>
      </c>
      <c r="G333" s="214">
        <v>4</v>
      </c>
      <c r="H333" s="155" t="s">
        <v>918</v>
      </c>
      <c r="I333" s="156" t="s">
        <v>928</v>
      </c>
      <c r="J333" s="109">
        <v>7130</v>
      </c>
      <c r="K333" s="46">
        <f t="shared" si="4"/>
        <v>-1</v>
      </c>
    </row>
    <row r="334" spans="1:11" ht="16.5" customHeight="1" x14ac:dyDescent="0.3">
      <c r="A334" s="152"/>
      <c r="B334" s="76">
        <v>100524</v>
      </c>
      <c r="C334" s="211" t="s">
        <v>419</v>
      </c>
      <c r="D334" s="212" t="s">
        <v>197</v>
      </c>
      <c r="E334" s="213" t="s">
        <v>158</v>
      </c>
      <c r="F334" s="211" t="s">
        <v>159</v>
      </c>
      <c r="G334" s="214">
        <v>4</v>
      </c>
      <c r="H334" s="155" t="s">
        <v>918</v>
      </c>
      <c r="I334" s="156" t="s">
        <v>929</v>
      </c>
      <c r="J334" s="109">
        <v>1040</v>
      </c>
      <c r="K334" s="46">
        <f t="shared" si="4"/>
        <v>-1</v>
      </c>
    </row>
    <row r="335" spans="1:11" ht="16.5" customHeight="1" x14ac:dyDescent="0.3">
      <c r="A335" s="152"/>
      <c r="B335" s="76">
        <v>100523</v>
      </c>
      <c r="C335" s="211" t="s">
        <v>190</v>
      </c>
      <c r="D335" s="212" t="s">
        <v>6</v>
      </c>
      <c r="E335" s="213" t="s">
        <v>158</v>
      </c>
      <c r="F335" s="211" t="s">
        <v>159</v>
      </c>
      <c r="G335" s="214">
        <v>4</v>
      </c>
      <c r="H335" s="155" t="s">
        <v>918</v>
      </c>
      <c r="I335" s="156" t="s">
        <v>930</v>
      </c>
      <c r="J335" s="109">
        <v>710</v>
      </c>
      <c r="K335" s="46">
        <f t="shared" si="4"/>
        <v>-1</v>
      </c>
    </row>
    <row r="336" spans="1:11" ht="16.5" customHeight="1" x14ac:dyDescent="0.3">
      <c r="A336" s="152"/>
      <c r="B336" s="76">
        <v>100522</v>
      </c>
      <c r="C336" s="211" t="s">
        <v>931</v>
      </c>
      <c r="D336" s="212" t="s">
        <v>932</v>
      </c>
      <c r="E336" s="213" t="s">
        <v>158</v>
      </c>
      <c r="F336" s="211" t="s">
        <v>159</v>
      </c>
      <c r="G336" s="214">
        <v>4</v>
      </c>
      <c r="H336" s="155" t="s">
        <v>918</v>
      </c>
      <c r="I336" s="156" t="s">
        <v>933</v>
      </c>
      <c r="J336" s="109">
        <v>160</v>
      </c>
      <c r="K336" s="46">
        <f t="shared" si="4"/>
        <v>-1</v>
      </c>
    </row>
    <row r="337" spans="1:11" ht="16.5" customHeight="1" x14ac:dyDescent="0.3">
      <c r="A337" s="152"/>
      <c r="B337" s="76">
        <v>100521</v>
      </c>
      <c r="C337" s="211" t="s">
        <v>934</v>
      </c>
      <c r="D337" s="212" t="s">
        <v>935</v>
      </c>
      <c r="E337" s="213" t="s">
        <v>158</v>
      </c>
      <c r="F337" s="211" t="s">
        <v>159</v>
      </c>
      <c r="G337" s="214">
        <v>4</v>
      </c>
      <c r="H337" s="155" t="s">
        <v>918</v>
      </c>
      <c r="I337" s="156" t="s">
        <v>936</v>
      </c>
      <c r="J337" s="77">
        <v>510</v>
      </c>
      <c r="K337" s="46">
        <f t="shared" si="4"/>
        <v>-1</v>
      </c>
    </row>
    <row r="338" spans="1:11" ht="16.5" customHeight="1" x14ac:dyDescent="0.3">
      <c r="A338" s="152"/>
      <c r="B338" s="76">
        <v>100520</v>
      </c>
      <c r="C338" s="211" t="s">
        <v>937</v>
      </c>
      <c r="D338" s="212" t="s">
        <v>215</v>
      </c>
      <c r="E338" s="213" t="s">
        <v>158</v>
      </c>
      <c r="F338" s="211" t="s">
        <v>159</v>
      </c>
      <c r="G338" s="214">
        <v>4</v>
      </c>
      <c r="H338" s="155" t="s">
        <v>918</v>
      </c>
      <c r="I338" s="156" t="s">
        <v>938</v>
      </c>
      <c r="J338" s="109">
        <v>290</v>
      </c>
      <c r="K338" s="46">
        <f t="shared" si="4"/>
        <v>-1</v>
      </c>
    </row>
    <row r="339" spans="1:11" ht="16.5" customHeight="1" x14ac:dyDescent="0.3">
      <c r="A339" s="152"/>
      <c r="B339" s="76">
        <v>100519</v>
      </c>
      <c r="C339" s="211" t="s">
        <v>272</v>
      </c>
      <c r="D339" s="212" t="s">
        <v>236</v>
      </c>
      <c r="E339" s="213" t="s">
        <v>158</v>
      </c>
      <c r="F339" s="211" t="s">
        <v>159</v>
      </c>
      <c r="G339" s="214">
        <v>4</v>
      </c>
      <c r="H339" s="155" t="s">
        <v>918</v>
      </c>
      <c r="I339" s="156" t="s">
        <v>939</v>
      </c>
      <c r="J339" s="109">
        <v>1110</v>
      </c>
      <c r="K339" s="46">
        <f t="shared" si="4"/>
        <v>-1</v>
      </c>
    </row>
    <row r="340" spans="1:11" ht="16.5" customHeight="1" x14ac:dyDescent="0.3">
      <c r="A340" s="152"/>
      <c r="B340" s="76">
        <v>100518</v>
      </c>
      <c r="C340" s="211" t="s">
        <v>282</v>
      </c>
      <c r="D340" s="212" t="s">
        <v>6</v>
      </c>
      <c r="E340" s="213" t="s">
        <v>158</v>
      </c>
      <c r="F340" s="211" t="s">
        <v>159</v>
      </c>
      <c r="G340" s="214">
        <v>4</v>
      </c>
      <c r="H340" s="155" t="s">
        <v>918</v>
      </c>
      <c r="I340" s="156" t="s">
        <v>267</v>
      </c>
      <c r="J340" s="109">
        <v>580</v>
      </c>
      <c r="K340" s="46">
        <f t="shared" si="4"/>
        <v>-1</v>
      </c>
    </row>
    <row r="341" spans="1:11" ht="16.5" customHeight="1" x14ac:dyDescent="0.3">
      <c r="A341" s="152"/>
      <c r="B341" s="76">
        <v>100517</v>
      </c>
      <c r="C341" s="211" t="s">
        <v>185</v>
      </c>
      <c r="D341" s="212" t="s">
        <v>6</v>
      </c>
      <c r="E341" s="213" t="s">
        <v>158</v>
      </c>
      <c r="F341" s="211" t="s">
        <v>159</v>
      </c>
      <c r="G341" s="214">
        <v>4</v>
      </c>
      <c r="H341" s="155" t="s">
        <v>918</v>
      </c>
      <c r="I341" s="156" t="s">
        <v>940</v>
      </c>
      <c r="J341" s="109">
        <v>7290</v>
      </c>
      <c r="K341" s="46">
        <f t="shared" si="4"/>
        <v>-1</v>
      </c>
    </row>
    <row r="342" spans="1:11" ht="16.5" customHeight="1" x14ac:dyDescent="0.3">
      <c r="A342" s="152"/>
      <c r="B342" s="76">
        <v>100516</v>
      </c>
      <c r="C342" s="211" t="s">
        <v>182</v>
      </c>
      <c r="D342" s="212" t="s">
        <v>6</v>
      </c>
      <c r="E342" s="213" t="s">
        <v>158</v>
      </c>
      <c r="F342" s="211" t="s">
        <v>159</v>
      </c>
      <c r="G342" s="214">
        <v>4</v>
      </c>
      <c r="H342" s="155" t="s">
        <v>918</v>
      </c>
      <c r="I342" s="156" t="s">
        <v>941</v>
      </c>
      <c r="J342" s="109">
        <v>4850</v>
      </c>
      <c r="K342" s="46">
        <f t="shared" si="4"/>
        <v>-1</v>
      </c>
    </row>
    <row r="343" spans="1:11" ht="16.5" customHeight="1" x14ac:dyDescent="0.3">
      <c r="A343" s="152"/>
      <c r="B343" s="76">
        <v>100515</v>
      </c>
      <c r="C343" s="211" t="s">
        <v>190</v>
      </c>
      <c r="D343" s="212" t="s">
        <v>6</v>
      </c>
      <c r="E343" s="213" t="s">
        <v>158</v>
      </c>
      <c r="F343" s="211" t="s">
        <v>159</v>
      </c>
      <c r="G343" s="214">
        <v>4</v>
      </c>
      <c r="H343" s="155" t="s">
        <v>918</v>
      </c>
      <c r="I343" s="156" t="s">
        <v>942</v>
      </c>
      <c r="J343" s="109">
        <v>2360</v>
      </c>
      <c r="K343" s="46">
        <f t="shared" si="4"/>
        <v>-1</v>
      </c>
    </row>
    <row r="344" spans="1:11" ht="16.5" customHeight="1" x14ac:dyDescent="0.3">
      <c r="A344" s="152"/>
      <c r="B344" s="76">
        <v>100514</v>
      </c>
      <c r="C344" s="211" t="s">
        <v>943</v>
      </c>
      <c r="D344" s="212" t="s">
        <v>342</v>
      </c>
      <c r="E344" s="213" t="s">
        <v>158</v>
      </c>
      <c r="F344" s="211" t="s">
        <v>159</v>
      </c>
      <c r="G344" s="214">
        <v>4</v>
      </c>
      <c r="H344" s="155" t="s">
        <v>918</v>
      </c>
      <c r="I344" s="156" t="s">
        <v>944</v>
      </c>
      <c r="J344" s="109">
        <v>120</v>
      </c>
      <c r="K344" s="46">
        <f t="shared" si="4"/>
        <v>-1</v>
      </c>
    </row>
    <row r="345" spans="1:11" ht="16.5" customHeight="1" x14ac:dyDescent="0.3">
      <c r="A345" s="152"/>
      <c r="B345" s="76">
        <v>100513</v>
      </c>
      <c r="C345" s="211" t="s">
        <v>794</v>
      </c>
      <c r="D345" s="212" t="s">
        <v>513</v>
      </c>
      <c r="E345" s="213" t="s">
        <v>158</v>
      </c>
      <c r="F345" s="211" t="s">
        <v>159</v>
      </c>
      <c r="G345" s="214">
        <v>4</v>
      </c>
      <c r="H345" s="155" t="s">
        <v>918</v>
      </c>
      <c r="I345" s="156" t="s">
        <v>424</v>
      </c>
      <c r="J345" s="109">
        <v>120</v>
      </c>
      <c r="K345" s="46">
        <f t="shared" si="4"/>
        <v>-1</v>
      </c>
    </row>
    <row r="346" spans="1:11" ht="16.5" customHeight="1" x14ac:dyDescent="0.3">
      <c r="A346" s="152"/>
      <c r="B346" s="76">
        <v>100512</v>
      </c>
      <c r="C346" s="211" t="s">
        <v>351</v>
      </c>
      <c r="D346" s="212" t="s">
        <v>180</v>
      </c>
      <c r="E346" s="213" t="s">
        <v>187</v>
      </c>
      <c r="F346" s="211" t="s">
        <v>159</v>
      </c>
      <c r="G346" s="214">
        <v>4</v>
      </c>
      <c r="H346" s="155" t="s">
        <v>918</v>
      </c>
      <c r="I346" s="156" t="s">
        <v>945</v>
      </c>
      <c r="J346" s="109">
        <v>2580</v>
      </c>
      <c r="K346" s="46">
        <f t="shared" si="4"/>
        <v>-1</v>
      </c>
    </row>
    <row r="347" spans="1:11" ht="16.5" customHeight="1" x14ac:dyDescent="0.3">
      <c r="A347" s="152"/>
      <c r="B347" s="76">
        <v>100511</v>
      </c>
      <c r="C347" s="211" t="s">
        <v>430</v>
      </c>
      <c r="D347" s="212" t="s">
        <v>241</v>
      </c>
      <c r="E347" s="213" t="s">
        <v>158</v>
      </c>
      <c r="F347" s="211" t="s">
        <v>159</v>
      </c>
      <c r="G347" s="214">
        <v>4</v>
      </c>
      <c r="H347" s="155" t="s">
        <v>918</v>
      </c>
      <c r="I347" s="156" t="s">
        <v>946</v>
      </c>
      <c r="J347" s="109">
        <v>100</v>
      </c>
      <c r="K347" s="46">
        <f t="shared" si="4"/>
        <v>-1</v>
      </c>
    </row>
    <row r="348" spans="1:11" ht="16.5" customHeight="1" x14ac:dyDescent="0.3">
      <c r="A348" s="152"/>
      <c r="B348" s="76">
        <v>100510</v>
      </c>
      <c r="C348" s="211" t="s">
        <v>167</v>
      </c>
      <c r="D348" s="212" t="s">
        <v>6</v>
      </c>
      <c r="E348" s="213" t="s">
        <v>158</v>
      </c>
      <c r="F348" s="211" t="s">
        <v>159</v>
      </c>
      <c r="G348" s="214">
        <v>4</v>
      </c>
      <c r="H348" s="155" t="s">
        <v>918</v>
      </c>
      <c r="I348" s="156" t="s">
        <v>947</v>
      </c>
      <c r="J348" s="109">
        <v>390</v>
      </c>
      <c r="K348" s="46">
        <f t="shared" si="4"/>
        <v>-1</v>
      </c>
    </row>
    <row r="349" spans="1:11" ht="16.5" customHeight="1" x14ac:dyDescent="0.3">
      <c r="A349" s="152"/>
      <c r="B349" s="76">
        <v>100509</v>
      </c>
      <c r="C349" s="211" t="s">
        <v>948</v>
      </c>
      <c r="D349" s="212" t="s">
        <v>949</v>
      </c>
      <c r="E349" s="213" t="s">
        <v>158</v>
      </c>
      <c r="F349" s="211" t="s">
        <v>159</v>
      </c>
      <c r="G349" s="214">
        <v>4</v>
      </c>
      <c r="H349" s="155" t="s">
        <v>918</v>
      </c>
      <c r="I349" s="156" t="s">
        <v>950</v>
      </c>
      <c r="J349" s="109">
        <v>90</v>
      </c>
      <c r="K349" s="46">
        <f t="shared" ref="K349:K412" si="5">B349-B348</f>
        <v>-1</v>
      </c>
    </row>
    <row r="350" spans="1:11" ht="16.5" customHeight="1" x14ac:dyDescent="0.3">
      <c r="A350" s="152"/>
      <c r="B350" s="76">
        <v>100508</v>
      </c>
      <c r="C350" s="211" t="s">
        <v>190</v>
      </c>
      <c r="D350" s="212" t="s">
        <v>6</v>
      </c>
      <c r="E350" s="213" t="s">
        <v>158</v>
      </c>
      <c r="F350" s="211" t="s">
        <v>159</v>
      </c>
      <c r="G350" s="214">
        <v>4</v>
      </c>
      <c r="H350" s="155" t="s">
        <v>918</v>
      </c>
      <c r="I350" s="156" t="s">
        <v>951</v>
      </c>
      <c r="J350" s="109">
        <v>950</v>
      </c>
      <c r="K350" s="46">
        <f t="shared" si="5"/>
        <v>-1</v>
      </c>
    </row>
    <row r="351" spans="1:11" ht="16.5" customHeight="1" x14ac:dyDescent="0.3">
      <c r="A351" s="152"/>
      <c r="B351" s="76">
        <v>100507</v>
      </c>
      <c r="C351" s="211" t="s">
        <v>202</v>
      </c>
      <c r="D351" s="212" t="s">
        <v>203</v>
      </c>
      <c r="E351" s="213" t="s">
        <v>158</v>
      </c>
      <c r="F351" s="211" t="s">
        <v>159</v>
      </c>
      <c r="G351" s="214">
        <v>4</v>
      </c>
      <c r="H351" s="155" t="s">
        <v>918</v>
      </c>
      <c r="I351" s="156" t="s">
        <v>952</v>
      </c>
      <c r="J351" s="109">
        <v>1000</v>
      </c>
      <c r="K351" s="46">
        <f t="shared" si="5"/>
        <v>-1</v>
      </c>
    </row>
    <row r="352" spans="1:11" ht="16.5" customHeight="1" x14ac:dyDescent="0.3">
      <c r="A352" s="152"/>
      <c r="B352" s="76">
        <v>100506</v>
      </c>
      <c r="C352" s="211" t="s">
        <v>495</v>
      </c>
      <c r="D352" s="212" t="s">
        <v>496</v>
      </c>
      <c r="E352" s="213" t="s">
        <v>158</v>
      </c>
      <c r="F352" s="211" t="s">
        <v>159</v>
      </c>
      <c r="G352" s="214">
        <v>4</v>
      </c>
      <c r="H352" s="155" t="s">
        <v>918</v>
      </c>
      <c r="I352" s="156" t="s">
        <v>953</v>
      </c>
      <c r="J352" s="109">
        <v>10</v>
      </c>
      <c r="K352" s="46">
        <f t="shared" si="5"/>
        <v>-1</v>
      </c>
    </row>
    <row r="353" spans="1:11" ht="16.5" customHeight="1" x14ac:dyDescent="0.3">
      <c r="A353" s="152"/>
      <c r="B353" s="76">
        <v>100505</v>
      </c>
      <c r="C353" s="211" t="s">
        <v>190</v>
      </c>
      <c r="D353" s="212" t="s">
        <v>6</v>
      </c>
      <c r="E353" s="213" t="s">
        <v>158</v>
      </c>
      <c r="F353" s="211" t="s">
        <v>159</v>
      </c>
      <c r="G353" s="214">
        <v>4</v>
      </c>
      <c r="H353" s="155" t="s">
        <v>918</v>
      </c>
      <c r="I353" s="156" t="s">
        <v>546</v>
      </c>
      <c r="J353" s="109">
        <v>2380</v>
      </c>
      <c r="K353" s="46">
        <f t="shared" si="5"/>
        <v>-1</v>
      </c>
    </row>
    <row r="354" spans="1:11" ht="16.5" customHeight="1" x14ac:dyDescent="0.3">
      <c r="A354" s="152"/>
      <c r="B354" s="76">
        <v>100504</v>
      </c>
      <c r="C354" s="211" t="s">
        <v>157</v>
      </c>
      <c r="D354" s="212" t="s">
        <v>6</v>
      </c>
      <c r="E354" s="213" t="s">
        <v>158</v>
      </c>
      <c r="F354" s="211" t="s">
        <v>159</v>
      </c>
      <c r="G354" s="214">
        <v>4</v>
      </c>
      <c r="H354" s="155" t="s">
        <v>918</v>
      </c>
      <c r="I354" s="156" t="s">
        <v>954</v>
      </c>
      <c r="J354" s="109">
        <v>7910</v>
      </c>
      <c r="K354" s="46">
        <f t="shared" si="5"/>
        <v>-1</v>
      </c>
    </row>
    <row r="355" spans="1:11" ht="16.5" customHeight="1" x14ac:dyDescent="0.3">
      <c r="A355" s="152"/>
      <c r="B355" s="76">
        <v>100503</v>
      </c>
      <c r="C355" s="211" t="s">
        <v>169</v>
      </c>
      <c r="D355" s="212" t="s">
        <v>6</v>
      </c>
      <c r="E355" s="213" t="s">
        <v>158</v>
      </c>
      <c r="F355" s="211" t="s">
        <v>159</v>
      </c>
      <c r="G355" s="214">
        <v>4</v>
      </c>
      <c r="H355" s="155" t="s">
        <v>918</v>
      </c>
      <c r="I355" s="156" t="s">
        <v>403</v>
      </c>
      <c r="J355" s="109">
        <v>1610</v>
      </c>
      <c r="K355" s="46">
        <f t="shared" si="5"/>
        <v>-1</v>
      </c>
    </row>
    <row r="356" spans="1:11" ht="16.5" customHeight="1" x14ac:dyDescent="0.3">
      <c r="A356" s="152"/>
      <c r="B356" s="76">
        <v>100502</v>
      </c>
      <c r="C356" s="211" t="s">
        <v>955</v>
      </c>
      <c r="D356" s="212" t="s">
        <v>956</v>
      </c>
      <c r="E356" s="213" t="s">
        <v>158</v>
      </c>
      <c r="F356" s="211" t="s">
        <v>159</v>
      </c>
      <c r="G356" s="214">
        <v>4</v>
      </c>
      <c r="H356" s="155" t="s">
        <v>918</v>
      </c>
      <c r="I356" s="156" t="s">
        <v>957</v>
      </c>
      <c r="J356" s="109">
        <v>40</v>
      </c>
      <c r="K356" s="46">
        <f t="shared" si="5"/>
        <v>-1</v>
      </c>
    </row>
    <row r="357" spans="1:11" ht="16.5" customHeight="1" x14ac:dyDescent="0.3">
      <c r="A357" s="152"/>
      <c r="B357" s="76">
        <v>100501</v>
      </c>
      <c r="C357" s="211" t="s">
        <v>958</v>
      </c>
      <c r="D357" s="212" t="s">
        <v>959</v>
      </c>
      <c r="E357" s="213" t="s">
        <v>158</v>
      </c>
      <c r="F357" s="211" t="s">
        <v>159</v>
      </c>
      <c r="G357" s="214">
        <v>4</v>
      </c>
      <c r="H357" s="155" t="s">
        <v>918</v>
      </c>
      <c r="I357" s="156" t="s">
        <v>960</v>
      </c>
      <c r="J357" s="109">
        <v>90</v>
      </c>
      <c r="K357" s="46">
        <f t="shared" si="5"/>
        <v>-1</v>
      </c>
    </row>
    <row r="358" spans="1:11" ht="16.5" customHeight="1" x14ac:dyDescent="0.3">
      <c r="A358" s="152"/>
      <c r="B358" s="76">
        <v>100500</v>
      </c>
      <c r="C358" s="211" t="s">
        <v>190</v>
      </c>
      <c r="D358" s="212" t="s">
        <v>6</v>
      </c>
      <c r="E358" s="213" t="s">
        <v>158</v>
      </c>
      <c r="F358" s="211" t="s">
        <v>159</v>
      </c>
      <c r="G358" s="214">
        <v>4</v>
      </c>
      <c r="H358" s="155" t="s">
        <v>918</v>
      </c>
      <c r="I358" s="156" t="s">
        <v>961</v>
      </c>
      <c r="J358" s="109">
        <v>1600</v>
      </c>
      <c r="K358" s="46">
        <f t="shared" si="5"/>
        <v>-1</v>
      </c>
    </row>
    <row r="359" spans="1:11" ht="16.5" customHeight="1" x14ac:dyDescent="0.3">
      <c r="A359" s="152"/>
      <c r="B359" s="76">
        <v>100499</v>
      </c>
      <c r="C359" s="211" t="s">
        <v>217</v>
      </c>
      <c r="D359" s="212" t="s">
        <v>218</v>
      </c>
      <c r="E359" s="213" t="s">
        <v>158</v>
      </c>
      <c r="F359" s="211" t="s">
        <v>159</v>
      </c>
      <c r="G359" s="214">
        <v>4</v>
      </c>
      <c r="H359" s="155" t="s">
        <v>918</v>
      </c>
      <c r="I359" s="156" t="s">
        <v>422</v>
      </c>
      <c r="J359" s="109">
        <v>40</v>
      </c>
      <c r="K359" s="46">
        <f t="shared" si="5"/>
        <v>-1</v>
      </c>
    </row>
    <row r="360" spans="1:11" ht="16.5" customHeight="1" x14ac:dyDescent="0.3">
      <c r="A360" s="152"/>
      <c r="B360" s="76">
        <v>100498</v>
      </c>
      <c r="C360" s="211" t="s">
        <v>365</v>
      </c>
      <c r="D360" s="212" t="s">
        <v>366</v>
      </c>
      <c r="E360" s="213" t="s">
        <v>158</v>
      </c>
      <c r="F360" s="211" t="s">
        <v>159</v>
      </c>
      <c r="G360" s="214">
        <v>4</v>
      </c>
      <c r="H360" s="155" t="s">
        <v>918</v>
      </c>
      <c r="I360" s="156" t="s">
        <v>962</v>
      </c>
      <c r="J360" s="109">
        <v>100</v>
      </c>
      <c r="K360" s="46">
        <f t="shared" si="5"/>
        <v>-1</v>
      </c>
    </row>
    <row r="361" spans="1:11" ht="16.5" customHeight="1" x14ac:dyDescent="0.3">
      <c r="A361" s="152"/>
      <c r="B361" s="76">
        <v>100497</v>
      </c>
      <c r="C361" s="211" t="s">
        <v>185</v>
      </c>
      <c r="D361" s="212" t="s">
        <v>6</v>
      </c>
      <c r="E361" s="213" t="s">
        <v>158</v>
      </c>
      <c r="F361" s="211" t="s">
        <v>159</v>
      </c>
      <c r="G361" s="214">
        <v>4</v>
      </c>
      <c r="H361" s="155" t="s">
        <v>918</v>
      </c>
      <c r="I361" s="156" t="s">
        <v>963</v>
      </c>
      <c r="J361" s="109">
        <v>9480</v>
      </c>
      <c r="K361" s="46">
        <f t="shared" si="5"/>
        <v>-1</v>
      </c>
    </row>
    <row r="362" spans="1:11" ht="16.5" customHeight="1" x14ac:dyDescent="0.3">
      <c r="A362" s="152"/>
      <c r="B362" s="76">
        <v>100496</v>
      </c>
      <c r="C362" s="211" t="s">
        <v>169</v>
      </c>
      <c r="D362" s="212" t="s">
        <v>6</v>
      </c>
      <c r="E362" s="213" t="s">
        <v>158</v>
      </c>
      <c r="F362" s="211" t="s">
        <v>159</v>
      </c>
      <c r="G362" s="214">
        <v>4</v>
      </c>
      <c r="H362" s="155" t="s">
        <v>918</v>
      </c>
      <c r="I362" s="156" t="s">
        <v>964</v>
      </c>
      <c r="J362" s="109">
        <v>1680</v>
      </c>
      <c r="K362" s="46">
        <f t="shared" si="5"/>
        <v>-1</v>
      </c>
    </row>
    <row r="363" spans="1:11" ht="16.5" customHeight="1" x14ac:dyDescent="0.3">
      <c r="A363" s="152"/>
      <c r="B363" s="76">
        <v>100495</v>
      </c>
      <c r="C363" s="211" t="s">
        <v>176</v>
      </c>
      <c r="D363" s="212" t="s">
        <v>6</v>
      </c>
      <c r="E363" s="213" t="s">
        <v>158</v>
      </c>
      <c r="F363" s="211" t="s">
        <v>159</v>
      </c>
      <c r="G363" s="214">
        <v>4</v>
      </c>
      <c r="H363" s="155" t="s">
        <v>918</v>
      </c>
      <c r="I363" s="156" t="s">
        <v>965</v>
      </c>
      <c r="J363" s="109">
        <v>800</v>
      </c>
      <c r="K363" s="46">
        <f t="shared" si="5"/>
        <v>-1</v>
      </c>
    </row>
    <row r="364" spans="1:11" ht="16.5" customHeight="1" x14ac:dyDescent="0.3">
      <c r="A364" s="152"/>
      <c r="B364" s="76">
        <v>100494</v>
      </c>
      <c r="C364" s="211" t="s">
        <v>182</v>
      </c>
      <c r="D364" s="212" t="s">
        <v>6</v>
      </c>
      <c r="E364" s="213" t="s">
        <v>158</v>
      </c>
      <c r="F364" s="211" t="s">
        <v>159</v>
      </c>
      <c r="G364" s="214">
        <v>4</v>
      </c>
      <c r="H364" s="155" t="s">
        <v>918</v>
      </c>
      <c r="I364" s="156" t="s">
        <v>966</v>
      </c>
      <c r="J364" s="109">
        <v>7770</v>
      </c>
      <c r="K364" s="46">
        <f t="shared" si="5"/>
        <v>-1</v>
      </c>
    </row>
    <row r="365" spans="1:11" ht="16.5" customHeight="1" x14ac:dyDescent="0.3">
      <c r="A365" s="152"/>
      <c r="B365" s="76">
        <v>100493</v>
      </c>
      <c r="C365" s="211" t="s">
        <v>967</v>
      </c>
      <c r="D365" s="212" t="s">
        <v>968</v>
      </c>
      <c r="E365" s="213" t="s">
        <v>158</v>
      </c>
      <c r="F365" s="211" t="s">
        <v>159</v>
      </c>
      <c r="G365" s="214">
        <v>4</v>
      </c>
      <c r="H365" s="155" t="s">
        <v>918</v>
      </c>
      <c r="I365" s="156" t="s">
        <v>969</v>
      </c>
      <c r="J365" s="109">
        <v>40</v>
      </c>
      <c r="K365" s="46">
        <f t="shared" si="5"/>
        <v>-1</v>
      </c>
    </row>
    <row r="366" spans="1:11" ht="16.5" customHeight="1" x14ac:dyDescent="0.3">
      <c r="A366" s="152"/>
      <c r="B366" s="76">
        <v>100492</v>
      </c>
      <c r="C366" s="211" t="s">
        <v>970</v>
      </c>
      <c r="D366" s="212" t="s">
        <v>310</v>
      </c>
      <c r="E366" s="213" t="s">
        <v>158</v>
      </c>
      <c r="F366" s="211" t="s">
        <v>159</v>
      </c>
      <c r="G366" s="214">
        <v>4</v>
      </c>
      <c r="H366" s="155" t="s">
        <v>918</v>
      </c>
      <c r="I366" s="156" t="s">
        <v>971</v>
      </c>
      <c r="J366" s="109">
        <v>10</v>
      </c>
      <c r="K366" s="46">
        <f t="shared" si="5"/>
        <v>-1</v>
      </c>
    </row>
    <row r="367" spans="1:11" ht="16.5" customHeight="1" x14ac:dyDescent="0.3">
      <c r="A367" s="152"/>
      <c r="B367" s="76">
        <v>100491</v>
      </c>
      <c r="C367" s="211" t="s">
        <v>167</v>
      </c>
      <c r="D367" s="212" t="s">
        <v>6</v>
      </c>
      <c r="E367" s="213" t="s">
        <v>158</v>
      </c>
      <c r="F367" s="211" t="s">
        <v>159</v>
      </c>
      <c r="G367" s="214">
        <v>4</v>
      </c>
      <c r="H367" s="155" t="s">
        <v>918</v>
      </c>
      <c r="I367" s="156" t="s">
        <v>972</v>
      </c>
      <c r="J367" s="109">
        <v>1710</v>
      </c>
      <c r="K367" s="46">
        <f t="shared" si="5"/>
        <v>-1</v>
      </c>
    </row>
    <row r="368" spans="1:11" ht="16.5" customHeight="1" x14ac:dyDescent="0.3">
      <c r="A368" s="152"/>
      <c r="B368" s="76">
        <v>100490</v>
      </c>
      <c r="C368" s="211" t="s">
        <v>157</v>
      </c>
      <c r="D368" s="212" t="s">
        <v>6</v>
      </c>
      <c r="E368" s="213" t="s">
        <v>158</v>
      </c>
      <c r="F368" s="211" t="s">
        <v>159</v>
      </c>
      <c r="G368" s="214">
        <v>4</v>
      </c>
      <c r="H368" s="155" t="s">
        <v>918</v>
      </c>
      <c r="I368" s="156" t="s">
        <v>973</v>
      </c>
      <c r="J368" s="109">
        <v>6720</v>
      </c>
      <c r="K368" s="46">
        <f t="shared" si="5"/>
        <v>-1</v>
      </c>
    </row>
    <row r="369" spans="1:11" ht="16.5" customHeight="1" x14ac:dyDescent="0.3">
      <c r="A369" s="152"/>
      <c r="B369" s="76">
        <v>100489</v>
      </c>
      <c r="C369" s="211" t="s">
        <v>495</v>
      </c>
      <c r="D369" s="212" t="s">
        <v>496</v>
      </c>
      <c r="E369" s="213" t="s">
        <v>158</v>
      </c>
      <c r="F369" s="211" t="s">
        <v>159</v>
      </c>
      <c r="G369" s="214">
        <v>4</v>
      </c>
      <c r="H369" s="155" t="s">
        <v>918</v>
      </c>
      <c r="I369" s="156" t="s">
        <v>974</v>
      </c>
      <c r="J369" s="109">
        <v>70</v>
      </c>
      <c r="K369" s="46">
        <f t="shared" si="5"/>
        <v>-1</v>
      </c>
    </row>
    <row r="370" spans="1:11" ht="16.5" customHeight="1" x14ac:dyDescent="0.3">
      <c r="A370" s="152"/>
      <c r="B370" s="76">
        <v>100488</v>
      </c>
      <c r="C370" s="211" t="s">
        <v>451</v>
      </c>
      <c r="D370" s="212" t="s">
        <v>975</v>
      </c>
      <c r="E370" s="213" t="s">
        <v>158</v>
      </c>
      <c r="F370" s="211" t="s">
        <v>159</v>
      </c>
      <c r="G370" s="214">
        <v>4</v>
      </c>
      <c r="H370" s="155" t="s">
        <v>918</v>
      </c>
      <c r="I370" s="156" t="s">
        <v>976</v>
      </c>
      <c r="J370" s="109">
        <v>160</v>
      </c>
      <c r="K370" s="46">
        <f t="shared" si="5"/>
        <v>-1</v>
      </c>
    </row>
    <row r="371" spans="1:11" ht="16.5" customHeight="1" x14ac:dyDescent="0.3">
      <c r="A371" s="152"/>
      <c r="B371" s="76">
        <v>100487</v>
      </c>
      <c r="C371" s="211" t="s">
        <v>207</v>
      </c>
      <c r="D371" s="212" t="s">
        <v>208</v>
      </c>
      <c r="E371" s="213" t="s">
        <v>181</v>
      </c>
      <c r="F371" s="211" t="s">
        <v>159</v>
      </c>
      <c r="G371" s="214">
        <v>4</v>
      </c>
      <c r="H371" s="155" t="s">
        <v>918</v>
      </c>
      <c r="I371" s="156" t="s">
        <v>977</v>
      </c>
      <c r="J371" s="109">
        <v>1180</v>
      </c>
      <c r="K371" s="46">
        <f t="shared" si="5"/>
        <v>-1</v>
      </c>
    </row>
    <row r="372" spans="1:11" ht="16.5" customHeight="1" x14ac:dyDescent="0.3">
      <c r="A372" s="152"/>
      <c r="B372" s="76">
        <v>100486</v>
      </c>
      <c r="C372" s="211" t="s">
        <v>978</v>
      </c>
      <c r="D372" s="212" t="s">
        <v>399</v>
      </c>
      <c r="E372" s="213" t="s">
        <v>158</v>
      </c>
      <c r="F372" s="211" t="s">
        <v>159</v>
      </c>
      <c r="G372" s="214">
        <v>4</v>
      </c>
      <c r="H372" s="155" t="s">
        <v>918</v>
      </c>
      <c r="I372" s="156" t="s">
        <v>979</v>
      </c>
      <c r="J372" s="109">
        <v>70</v>
      </c>
      <c r="K372" s="46">
        <f t="shared" si="5"/>
        <v>-1</v>
      </c>
    </row>
    <row r="373" spans="1:11" ht="16.5" customHeight="1" x14ac:dyDescent="0.3">
      <c r="A373" s="152"/>
      <c r="B373" s="76">
        <v>100485</v>
      </c>
      <c r="C373" s="211" t="s">
        <v>169</v>
      </c>
      <c r="D373" s="212" t="s">
        <v>6</v>
      </c>
      <c r="E373" s="213" t="s">
        <v>158</v>
      </c>
      <c r="F373" s="211" t="s">
        <v>159</v>
      </c>
      <c r="G373" s="214">
        <v>4</v>
      </c>
      <c r="H373" s="155" t="s">
        <v>918</v>
      </c>
      <c r="I373" s="156" t="s">
        <v>980</v>
      </c>
      <c r="J373" s="109">
        <v>1140</v>
      </c>
      <c r="K373" s="46">
        <f t="shared" si="5"/>
        <v>-1</v>
      </c>
    </row>
    <row r="374" spans="1:11" ht="16.5" customHeight="1" x14ac:dyDescent="0.3">
      <c r="A374" s="152"/>
      <c r="B374" s="76">
        <v>100484</v>
      </c>
      <c r="C374" s="211" t="s">
        <v>165</v>
      </c>
      <c r="D374" s="212" t="s">
        <v>166</v>
      </c>
      <c r="E374" s="213" t="s">
        <v>158</v>
      </c>
      <c r="F374" s="211" t="s">
        <v>159</v>
      </c>
      <c r="G374" s="214">
        <v>4</v>
      </c>
      <c r="H374" s="155" t="s">
        <v>918</v>
      </c>
      <c r="I374" s="156" t="s">
        <v>981</v>
      </c>
      <c r="J374" s="109">
        <v>130</v>
      </c>
      <c r="K374" s="46">
        <f t="shared" si="5"/>
        <v>-1</v>
      </c>
    </row>
    <row r="375" spans="1:11" ht="16.5" customHeight="1" x14ac:dyDescent="0.3">
      <c r="A375" s="152"/>
      <c r="B375" s="76">
        <v>100483</v>
      </c>
      <c r="C375" s="211" t="s">
        <v>209</v>
      </c>
      <c r="D375" s="212" t="s">
        <v>210</v>
      </c>
      <c r="E375" s="213" t="s">
        <v>158</v>
      </c>
      <c r="F375" s="211" t="s">
        <v>159</v>
      </c>
      <c r="G375" s="214">
        <v>4</v>
      </c>
      <c r="H375" s="155" t="s">
        <v>918</v>
      </c>
      <c r="I375" s="156" t="s">
        <v>982</v>
      </c>
      <c r="J375" s="77">
        <v>1320</v>
      </c>
      <c r="K375" s="46">
        <f t="shared" si="5"/>
        <v>-1</v>
      </c>
    </row>
    <row r="376" spans="1:11" ht="16.5" customHeight="1" x14ac:dyDescent="0.3">
      <c r="A376" s="152"/>
      <c r="B376" s="76">
        <v>100482</v>
      </c>
      <c r="C376" s="211" t="s">
        <v>157</v>
      </c>
      <c r="D376" s="212" t="s">
        <v>6</v>
      </c>
      <c r="E376" s="213" t="s">
        <v>158</v>
      </c>
      <c r="F376" s="211" t="s">
        <v>159</v>
      </c>
      <c r="G376" s="214">
        <v>4</v>
      </c>
      <c r="H376" s="155" t="s">
        <v>918</v>
      </c>
      <c r="I376" s="156" t="s">
        <v>983</v>
      </c>
      <c r="J376" s="109">
        <v>8310</v>
      </c>
      <c r="K376" s="46">
        <f t="shared" si="5"/>
        <v>-1</v>
      </c>
    </row>
    <row r="377" spans="1:11" ht="16.5" customHeight="1" x14ac:dyDescent="0.3">
      <c r="A377" s="152"/>
      <c r="B377" s="76">
        <v>100481</v>
      </c>
      <c r="C377" s="211" t="s">
        <v>272</v>
      </c>
      <c r="D377" s="212" t="s">
        <v>205</v>
      </c>
      <c r="E377" s="213" t="s">
        <v>158</v>
      </c>
      <c r="F377" s="211" t="s">
        <v>159</v>
      </c>
      <c r="G377" s="214">
        <v>4</v>
      </c>
      <c r="H377" s="155" t="s">
        <v>984</v>
      </c>
      <c r="I377" s="156" t="s">
        <v>985</v>
      </c>
      <c r="J377" s="109">
        <v>1630</v>
      </c>
      <c r="K377" s="46">
        <f t="shared" si="5"/>
        <v>-1</v>
      </c>
    </row>
    <row r="378" spans="1:11" ht="16.5" customHeight="1" x14ac:dyDescent="0.3">
      <c r="A378" s="152"/>
      <c r="B378" s="76">
        <v>100480</v>
      </c>
      <c r="C378" s="211" t="s">
        <v>185</v>
      </c>
      <c r="D378" s="212" t="s">
        <v>6</v>
      </c>
      <c r="E378" s="213" t="s">
        <v>158</v>
      </c>
      <c r="F378" s="211" t="s">
        <v>159</v>
      </c>
      <c r="G378" s="214">
        <v>4</v>
      </c>
      <c r="H378" s="155" t="s">
        <v>984</v>
      </c>
      <c r="I378" s="156" t="s">
        <v>986</v>
      </c>
      <c r="J378" s="109">
        <v>6220</v>
      </c>
      <c r="K378" s="46">
        <f t="shared" si="5"/>
        <v>-1</v>
      </c>
    </row>
    <row r="379" spans="1:11" ht="16.5" customHeight="1" x14ac:dyDescent="0.3">
      <c r="A379" s="152"/>
      <c r="B379" s="76">
        <v>100479</v>
      </c>
      <c r="C379" s="211" t="s">
        <v>157</v>
      </c>
      <c r="D379" s="212" t="s">
        <v>6</v>
      </c>
      <c r="E379" s="213" t="s">
        <v>158</v>
      </c>
      <c r="F379" s="211" t="s">
        <v>159</v>
      </c>
      <c r="G379" s="214">
        <v>4</v>
      </c>
      <c r="H379" s="155" t="s">
        <v>984</v>
      </c>
      <c r="I379" s="156" t="s">
        <v>987</v>
      </c>
      <c r="J379" s="109">
        <v>8730</v>
      </c>
      <c r="K379" s="46">
        <f t="shared" si="5"/>
        <v>-1</v>
      </c>
    </row>
    <row r="380" spans="1:11" ht="16.5" customHeight="1" x14ac:dyDescent="0.3">
      <c r="A380" s="152"/>
      <c r="B380" s="76">
        <v>100478</v>
      </c>
      <c r="C380" s="211" t="s">
        <v>391</v>
      </c>
      <c r="D380" s="212" t="s">
        <v>392</v>
      </c>
      <c r="E380" s="213" t="s">
        <v>158</v>
      </c>
      <c r="F380" s="211" t="s">
        <v>159</v>
      </c>
      <c r="G380" s="214">
        <v>4</v>
      </c>
      <c r="H380" s="155" t="s">
        <v>984</v>
      </c>
      <c r="I380" s="156" t="s">
        <v>988</v>
      </c>
      <c r="J380" s="109">
        <v>90</v>
      </c>
      <c r="K380" s="46">
        <f t="shared" si="5"/>
        <v>-1</v>
      </c>
    </row>
    <row r="381" spans="1:11" ht="16.5" customHeight="1" x14ac:dyDescent="0.3">
      <c r="A381" s="152"/>
      <c r="B381" s="76">
        <v>100477</v>
      </c>
      <c r="C381" s="211" t="s">
        <v>207</v>
      </c>
      <c r="D381" s="212" t="s">
        <v>208</v>
      </c>
      <c r="E381" s="213" t="s">
        <v>181</v>
      </c>
      <c r="F381" s="211" t="s">
        <v>159</v>
      </c>
      <c r="G381" s="214">
        <v>4</v>
      </c>
      <c r="H381" s="155" t="s">
        <v>984</v>
      </c>
      <c r="I381" s="156" t="s">
        <v>989</v>
      </c>
      <c r="J381" s="109">
        <v>1360</v>
      </c>
      <c r="K381" s="46">
        <f t="shared" si="5"/>
        <v>-1</v>
      </c>
    </row>
    <row r="382" spans="1:11" ht="16.5" customHeight="1" x14ac:dyDescent="0.3">
      <c r="A382" s="152"/>
      <c r="B382" s="76">
        <v>100476</v>
      </c>
      <c r="C382" s="211" t="s">
        <v>194</v>
      </c>
      <c r="D382" s="212" t="s">
        <v>195</v>
      </c>
      <c r="E382" s="213" t="s">
        <v>158</v>
      </c>
      <c r="F382" s="211" t="s">
        <v>159</v>
      </c>
      <c r="G382" s="214">
        <v>4</v>
      </c>
      <c r="H382" s="155" t="s">
        <v>984</v>
      </c>
      <c r="I382" s="156" t="s">
        <v>990</v>
      </c>
      <c r="J382" s="109">
        <v>110</v>
      </c>
      <c r="K382" s="46">
        <f t="shared" si="5"/>
        <v>-1</v>
      </c>
    </row>
    <row r="383" spans="1:11" ht="16.5" customHeight="1" x14ac:dyDescent="0.3">
      <c r="A383" s="152"/>
      <c r="B383" s="76">
        <v>100475</v>
      </c>
      <c r="C383" s="211" t="s">
        <v>157</v>
      </c>
      <c r="D383" s="212" t="s">
        <v>6</v>
      </c>
      <c r="E383" s="213" t="s">
        <v>158</v>
      </c>
      <c r="F383" s="211" t="s">
        <v>159</v>
      </c>
      <c r="G383" s="214">
        <v>4</v>
      </c>
      <c r="H383" s="155" t="s">
        <v>984</v>
      </c>
      <c r="I383" s="156" t="s">
        <v>991</v>
      </c>
      <c r="J383" s="77">
        <v>8590</v>
      </c>
      <c r="K383" s="46">
        <f t="shared" si="5"/>
        <v>-1</v>
      </c>
    </row>
    <row r="384" spans="1:11" ht="16.5" customHeight="1" x14ac:dyDescent="0.3">
      <c r="A384" s="152"/>
      <c r="B384" s="76">
        <v>100474</v>
      </c>
      <c r="C384" s="211" t="s">
        <v>359</v>
      </c>
      <c r="D384" s="212" t="s">
        <v>197</v>
      </c>
      <c r="E384" s="213" t="s">
        <v>158</v>
      </c>
      <c r="F384" s="211" t="s">
        <v>159</v>
      </c>
      <c r="G384" s="214">
        <v>4</v>
      </c>
      <c r="H384" s="155" t="s">
        <v>984</v>
      </c>
      <c r="I384" s="156" t="s">
        <v>992</v>
      </c>
      <c r="J384" s="109">
        <v>170</v>
      </c>
      <c r="K384" s="46">
        <f t="shared" si="5"/>
        <v>-1</v>
      </c>
    </row>
    <row r="385" spans="1:11" ht="16.5" customHeight="1" x14ac:dyDescent="0.3">
      <c r="A385" s="152"/>
      <c r="B385" s="76">
        <v>100473</v>
      </c>
      <c r="C385" s="211" t="s">
        <v>993</v>
      </c>
      <c r="D385" s="212" t="s">
        <v>994</v>
      </c>
      <c r="E385" s="213" t="s">
        <v>158</v>
      </c>
      <c r="F385" s="211" t="s">
        <v>159</v>
      </c>
      <c r="G385" s="214">
        <v>4</v>
      </c>
      <c r="H385" s="155" t="s">
        <v>984</v>
      </c>
      <c r="I385" s="156" t="s">
        <v>995</v>
      </c>
      <c r="J385" s="109">
        <v>40</v>
      </c>
      <c r="K385" s="46">
        <f t="shared" si="5"/>
        <v>-1</v>
      </c>
    </row>
    <row r="386" spans="1:11" ht="16.5" customHeight="1" x14ac:dyDescent="0.3">
      <c r="A386" s="152"/>
      <c r="B386" s="76">
        <v>100472</v>
      </c>
      <c r="C386" s="211" t="s">
        <v>931</v>
      </c>
      <c r="D386" s="212" t="s">
        <v>932</v>
      </c>
      <c r="E386" s="213" t="s">
        <v>158</v>
      </c>
      <c r="F386" s="211" t="s">
        <v>159</v>
      </c>
      <c r="G386" s="214">
        <v>4</v>
      </c>
      <c r="H386" s="155" t="s">
        <v>984</v>
      </c>
      <c r="I386" s="156" t="s">
        <v>295</v>
      </c>
      <c r="J386" s="109">
        <v>130</v>
      </c>
      <c r="K386" s="46">
        <f t="shared" si="5"/>
        <v>-1</v>
      </c>
    </row>
    <row r="387" spans="1:11" ht="16.5" customHeight="1" x14ac:dyDescent="0.3">
      <c r="A387" s="152"/>
      <c r="B387" s="76">
        <v>100471</v>
      </c>
      <c r="C387" s="211" t="s">
        <v>190</v>
      </c>
      <c r="D387" s="212" t="s">
        <v>6</v>
      </c>
      <c r="E387" s="213" t="s">
        <v>158</v>
      </c>
      <c r="F387" s="211" t="s">
        <v>159</v>
      </c>
      <c r="G387" s="214">
        <v>4</v>
      </c>
      <c r="H387" s="155" t="s">
        <v>984</v>
      </c>
      <c r="I387" s="156" t="s">
        <v>996</v>
      </c>
      <c r="J387" s="109">
        <v>2080</v>
      </c>
      <c r="K387" s="46">
        <f t="shared" si="5"/>
        <v>-1</v>
      </c>
    </row>
    <row r="388" spans="1:11" ht="16.5" customHeight="1" x14ac:dyDescent="0.3">
      <c r="A388" s="152"/>
      <c r="B388" s="76">
        <v>100470</v>
      </c>
      <c r="C388" s="211" t="s">
        <v>252</v>
      </c>
      <c r="D388" s="212" t="s">
        <v>253</v>
      </c>
      <c r="E388" s="213" t="s">
        <v>158</v>
      </c>
      <c r="F388" s="211" t="s">
        <v>159</v>
      </c>
      <c r="G388" s="214">
        <v>4</v>
      </c>
      <c r="H388" s="155" t="s">
        <v>984</v>
      </c>
      <c r="I388" s="156" t="s">
        <v>997</v>
      </c>
      <c r="J388" s="109">
        <v>570</v>
      </c>
      <c r="K388" s="46">
        <f t="shared" si="5"/>
        <v>-1</v>
      </c>
    </row>
    <row r="389" spans="1:11" ht="16.5" customHeight="1" x14ac:dyDescent="0.3">
      <c r="A389" s="152"/>
      <c r="B389" s="76">
        <v>100469</v>
      </c>
      <c r="C389" s="211" t="s">
        <v>998</v>
      </c>
      <c r="D389" s="212" t="s">
        <v>479</v>
      </c>
      <c r="E389" s="213" t="s">
        <v>158</v>
      </c>
      <c r="F389" s="211" t="s">
        <v>159</v>
      </c>
      <c r="G389" s="214">
        <v>4</v>
      </c>
      <c r="H389" s="155" t="s">
        <v>984</v>
      </c>
      <c r="I389" s="156" t="s">
        <v>999</v>
      </c>
      <c r="J389" s="109">
        <v>80</v>
      </c>
      <c r="K389" s="46">
        <f t="shared" si="5"/>
        <v>-1</v>
      </c>
    </row>
    <row r="390" spans="1:11" ht="16.5" customHeight="1" x14ac:dyDescent="0.3">
      <c r="A390" s="152"/>
      <c r="B390" s="76">
        <v>100468</v>
      </c>
      <c r="C390" s="211" t="s">
        <v>1000</v>
      </c>
      <c r="D390" s="212" t="s">
        <v>1001</v>
      </c>
      <c r="E390" s="213" t="s">
        <v>158</v>
      </c>
      <c r="F390" s="211" t="s">
        <v>159</v>
      </c>
      <c r="G390" s="214">
        <v>4</v>
      </c>
      <c r="H390" s="155" t="s">
        <v>984</v>
      </c>
      <c r="I390" s="156" t="s">
        <v>1002</v>
      </c>
      <c r="J390" s="109">
        <v>40</v>
      </c>
      <c r="K390" s="46">
        <f t="shared" si="5"/>
        <v>-1</v>
      </c>
    </row>
    <row r="391" spans="1:11" ht="16.5" customHeight="1" x14ac:dyDescent="0.3">
      <c r="A391" s="152"/>
      <c r="B391" s="76">
        <v>100467</v>
      </c>
      <c r="C391" s="211" t="s">
        <v>272</v>
      </c>
      <c r="D391" s="212" t="s">
        <v>206</v>
      </c>
      <c r="E391" s="213" t="s">
        <v>181</v>
      </c>
      <c r="F391" s="211" t="s">
        <v>159</v>
      </c>
      <c r="G391" s="214">
        <v>4</v>
      </c>
      <c r="H391" s="155" t="s">
        <v>984</v>
      </c>
      <c r="I391" s="156" t="s">
        <v>1003</v>
      </c>
      <c r="J391" s="109">
        <v>1070</v>
      </c>
      <c r="K391" s="46">
        <f t="shared" si="5"/>
        <v>-1</v>
      </c>
    </row>
    <row r="392" spans="1:11" ht="16.5" customHeight="1" x14ac:dyDescent="0.3">
      <c r="A392" s="152"/>
      <c r="B392" s="76">
        <v>100466</v>
      </c>
      <c r="C392" s="211" t="s">
        <v>182</v>
      </c>
      <c r="D392" s="212" t="s">
        <v>6</v>
      </c>
      <c r="E392" s="213" t="s">
        <v>158</v>
      </c>
      <c r="F392" s="211" t="s">
        <v>159</v>
      </c>
      <c r="G392" s="214">
        <v>4</v>
      </c>
      <c r="H392" s="155" t="s">
        <v>984</v>
      </c>
      <c r="I392" s="156" t="s">
        <v>1004</v>
      </c>
      <c r="J392" s="109">
        <v>9530</v>
      </c>
      <c r="K392" s="46">
        <f t="shared" si="5"/>
        <v>-1</v>
      </c>
    </row>
    <row r="393" spans="1:11" ht="16.5" customHeight="1" x14ac:dyDescent="0.3">
      <c r="A393" s="152"/>
      <c r="B393" s="76">
        <v>100465</v>
      </c>
      <c r="C393" s="211" t="s">
        <v>221</v>
      </c>
      <c r="D393" s="212" t="s">
        <v>222</v>
      </c>
      <c r="E393" s="213" t="s">
        <v>158</v>
      </c>
      <c r="F393" s="211" t="s">
        <v>159</v>
      </c>
      <c r="G393" s="214">
        <v>4</v>
      </c>
      <c r="H393" s="155" t="s">
        <v>984</v>
      </c>
      <c r="I393" s="156" t="s">
        <v>1005</v>
      </c>
      <c r="J393" s="109">
        <v>50</v>
      </c>
      <c r="K393" s="46">
        <f t="shared" si="5"/>
        <v>-1</v>
      </c>
    </row>
    <row r="394" spans="1:11" ht="16.5" customHeight="1" x14ac:dyDescent="0.3">
      <c r="A394" s="152"/>
      <c r="B394" s="76">
        <v>100464</v>
      </c>
      <c r="C394" s="211" t="s">
        <v>190</v>
      </c>
      <c r="D394" s="212" t="s">
        <v>6</v>
      </c>
      <c r="E394" s="213" t="s">
        <v>158</v>
      </c>
      <c r="F394" s="211" t="s">
        <v>159</v>
      </c>
      <c r="G394" s="214">
        <v>4</v>
      </c>
      <c r="H394" s="155" t="s">
        <v>984</v>
      </c>
      <c r="I394" s="156" t="s">
        <v>1006</v>
      </c>
      <c r="J394" s="109">
        <v>1990</v>
      </c>
      <c r="K394" s="46">
        <f t="shared" si="5"/>
        <v>-1</v>
      </c>
    </row>
    <row r="395" spans="1:11" ht="16.5" customHeight="1" x14ac:dyDescent="0.3">
      <c r="A395" s="152"/>
      <c r="B395" s="76">
        <v>100463</v>
      </c>
      <c r="C395" s="211" t="s">
        <v>359</v>
      </c>
      <c r="D395" s="212" t="s">
        <v>197</v>
      </c>
      <c r="E395" s="213" t="s">
        <v>158</v>
      </c>
      <c r="F395" s="211" t="s">
        <v>159</v>
      </c>
      <c r="G395" s="214">
        <v>4</v>
      </c>
      <c r="H395" s="155" t="s">
        <v>984</v>
      </c>
      <c r="I395" s="156" t="s">
        <v>1007</v>
      </c>
      <c r="J395" s="109">
        <v>460</v>
      </c>
      <c r="K395" s="46">
        <f t="shared" si="5"/>
        <v>-1</v>
      </c>
    </row>
    <row r="396" spans="1:11" ht="16.5" customHeight="1" x14ac:dyDescent="0.3">
      <c r="A396" s="152"/>
      <c r="B396" s="76">
        <v>100462</v>
      </c>
      <c r="C396" s="211" t="s">
        <v>167</v>
      </c>
      <c r="D396" s="212" t="s">
        <v>6</v>
      </c>
      <c r="E396" s="213" t="s">
        <v>158</v>
      </c>
      <c r="F396" s="211" t="s">
        <v>159</v>
      </c>
      <c r="G396" s="214">
        <v>4</v>
      </c>
      <c r="H396" s="155" t="s">
        <v>984</v>
      </c>
      <c r="I396" s="156" t="s">
        <v>1008</v>
      </c>
      <c r="J396" s="109">
        <v>180</v>
      </c>
      <c r="K396" s="46">
        <f t="shared" si="5"/>
        <v>-1</v>
      </c>
    </row>
    <row r="397" spans="1:11" ht="16.5" customHeight="1" x14ac:dyDescent="0.3">
      <c r="A397" s="152"/>
      <c r="B397" s="76">
        <v>100461</v>
      </c>
      <c r="C397" s="211" t="s">
        <v>185</v>
      </c>
      <c r="D397" s="212" t="s">
        <v>6</v>
      </c>
      <c r="E397" s="213" t="s">
        <v>158</v>
      </c>
      <c r="F397" s="211" t="s">
        <v>159</v>
      </c>
      <c r="G397" s="214">
        <v>4</v>
      </c>
      <c r="H397" s="155" t="s">
        <v>984</v>
      </c>
      <c r="I397" s="156" t="s">
        <v>1009</v>
      </c>
      <c r="J397" s="109">
        <v>4400</v>
      </c>
      <c r="K397" s="46">
        <f t="shared" si="5"/>
        <v>-1</v>
      </c>
    </row>
    <row r="398" spans="1:11" ht="16.5" customHeight="1" x14ac:dyDescent="0.3">
      <c r="A398" s="152"/>
      <c r="B398" s="76">
        <v>100460</v>
      </c>
      <c r="C398" s="211" t="s">
        <v>1010</v>
      </c>
      <c r="D398" s="212" t="s">
        <v>586</v>
      </c>
      <c r="E398" s="213" t="s">
        <v>158</v>
      </c>
      <c r="F398" s="211" t="s">
        <v>159</v>
      </c>
      <c r="G398" s="214">
        <v>4</v>
      </c>
      <c r="H398" s="155" t="s">
        <v>984</v>
      </c>
      <c r="I398" s="156" t="s">
        <v>1011</v>
      </c>
      <c r="J398" s="109">
        <v>180</v>
      </c>
      <c r="K398" s="46">
        <f t="shared" si="5"/>
        <v>-1</v>
      </c>
    </row>
    <row r="399" spans="1:11" ht="16.5" customHeight="1" x14ac:dyDescent="0.3">
      <c r="A399" s="152"/>
      <c r="B399" s="76">
        <v>100459</v>
      </c>
      <c r="C399" s="211" t="s">
        <v>169</v>
      </c>
      <c r="D399" s="212" t="s">
        <v>6</v>
      </c>
      <c r="E399" s="213" t="s">
        <v>158</v>
      </c>
      <c r="F399" s="211" t="s">
        <v>159</v>
      </c>
      <c r="G399" s="214">
        <v>4</v>
      </c>
      <c r="H399" s="155" t="s">
        <v>984</v>
      </c>
      <c r="I399" s="156" t="s">
        <v>1012</v>
      </c>
      <c r="J399" s="109">
        <v>1290</v>
      </c>
      <c r="K399" s="46">
        <f t="shared" si="5"/>
        <v>-1</v>
      </c>
    </row>
    <row r="400" spans="1:11" ht="16.5" customHeight="1" x14ac:dyDescent="0.3">
      <c r="A400" s="152"/>
      <c r="B400" s="76">
        <v>100458</v>
      </c>
      <c r="C400" s="211" t="s">
        <v>213</v>
      </c>
      <c r="D400" s="212" t="s">
        <v>214</v>
      </c>
      <c r="E400" s="213" t="s">
        <v>158</v>
      </c>
      <c r="F400" s="211" t="s">
        <v>159</v>
      </c>
      <c r="G400" s="214">
        <v>4</v>
      </c>
      <c r="H400" s="155" t="s">
        <v>984</v>
      </c>
      <c r="I400" s="156" t="s">
        <v>1013</v>
      </c>
      <c r="J400" s="109">
        <v>120</v>
      </c>
      <c r="K400" s="46">
        <f t="shared" si="5"/>
        <v>-1</v>
      </c>
    </row>
    <row r="401" spans="1:11" ht="16.5" customHeight="1" x14ac:dyDescent="0.3">
      <c r="A401" s="152"/>
      <c r="B401" s="76">
        <v>100457</v>
      </c>
      <c r="C401" s="211" t="s">
        <v>1014</v>
      </c>
      <c r="D401" s="212" t="s">
        <v>1015</v>
      </c>
      <c r="E401" s="213" t="s">
        <v>158</v>
      </c>
      <c r="F401" s="211" t="s">
        <v>159</v>
      </c>
      <c r="G401" s="214">
        <v>4</v>
      </c>
      <c r="H401" s="155" t="s">
        <v>984</v>
      </c>
      <c r="I401" s="156" t="s">
        <v>1016</v>
      </c>
      <c r="J401" s="109">
        <v>40</v>
      </c>
      <c r="K401" s="46">
        <f t="shared" si="5"/>
        <v>-1</v>
      </c>
    </row>
    <row r="402" spans="1:11" ht="16.5" customHeight="1" x14ac:dyDescent="0.3">
      <c r="A402" s="152"/>
      <c r="B402" s="76">
        <v>100456</v>
      </c>
      <c r="C402" s="211" t="s">
        <v>1017</v>
      </c>
      <c r="D402" s="212" t="s">
        <v>1018</v>
      </c>
      <c r="E402" s="213" t="s">
        <v>158</v>
      </c>
      <c r="F402" s="211" t="s">
        <v>159</v>
      </c>
      <c r="G402" s="214">
        <v>4</v>
      </c>
      <c r="H402" s="155" t="s">
        <v>984</v>
      </c>
      <c r="I402" s="156" t="s">
        <v>1019</v>
      </c>
      <c r="J402" s="109">
        <v>60</v>
      </c>
      <c r="K402" s="46">
        <f t="shared" si="5"/>
        <v>-1</v>
      </c>
    </row>
    <row r="403" spans="1:11" ht="16.5" customHeight="1" x14ac:dyDescent="0.3">
      <c r="A403" s="152"/>
      <c r="B403" s="76">
        <v>100455</v>
      </c>
      <c r="C403" s="211" t="s">
        <v>190</v>
      </c>
      <c r="D403" s="212" t="s">
        <v>6</v>
      </c>
      <c r="E403" s="213" t="s">
        <v>158</v>
      </c>
      <c r="F403" s="211" t="s">
        <v>159</v>
      </c>
      <c r="G403" s="214">
        <v>4</v>
      </c>
      <c r="H403" s="155" t="s">
        <v>984</v>
      </c>
      <c r="I403" s="156" t="s">
        <v>1020</v>
      </c>
      <c r="J403" s="109">
        <v>1770</v>
      </c>
      <c r="K403" s="46">
        <f t="shared" si="5"/>
        <v>-1</v>
      </c>
    </row>
    <row r="404" spans="1:11" ht="16.5" customHeight="1" x14ac:dyDescent="0.3">
      <c r="A404" s="152"/>
      <c r="B404" s="76">
        <v>100454</v>
      </c>
      <c r="C404" s="211" t="s">
        <v>416</v>
      </c>
      <c r="D404" s="212" t="s">
        <v>353</v>
      </c>
      <c r="E404" s="213" t="s">
        <v>158</v>
      </c>
      <c r="F404" s="211" t="s">
        <v>159</v>
      </c>
      <c r="G404" s="214">
        <v>4</v>
      </c>
      <c r="H404" s="155" t="s">
        <v>984</v>
      </c>
      <c r="I404" s="156" t="s">
        <v>1021</v>
      </c>
      <c r="J404" s="109">
        <v>50</v>
      </c>
      <c r="K404" s="46">
        <f t="shared" si="5"/>
        <v>-1</v>
      </c>
    </row>
    <row r="405" spans="1:11" ht="16.5" customHeight="1" x14ac:dyDescent="0.3">
      <c r="A405" s="152"/>
      <c r="B405" s="76">
        <v>100453</v>
      </c>
      <c r="C405" s="211" t="s">
        <v>259</v>
      </c>
      <c r="D405" s="212" t="s">
        <v>6</v>
      </c>
      <c r="E405" s="213" t="s">
        <v>158</v>
      </c>
      <c r="F405" s="211" t="s">
        <v>159</v>
      </c>
      <c r="G405" s="214">
        <v>4</v>
      </c>
      <c r="H405" s="155" t="s">
        <v>984</v>
      </c>
      <c r="I405" s="156" t="s">
        <v>1022</v>
      </c>
      <c r="J405" s="109">
        <v>1490</v>
      </c>
      <c r="K405" s="46">
        <f t="shared" si="5"/>
        <v>-1</v>
      </c>
    </row>
    <row r="406" spans="1:11" ht="16.5" customHeight="1" x14ac:dyDescent="0.3">
      <c r="A406" s="152"/>
      <c r="B406" s="76">
        <v>100452</v>
      </c>
      <c r="C406" s="211" t="s">
        <v>1023</v>
      </c>
      <c r="D406" s="212" t="s">
        <v>1024</v>
      </c>
      <c r="E406" s="213" t="s">
        <v>158</v>
      </c>
      <c r="F406" s="211" t="s">
        <v>159</v>
      </c>
      <c r="G406" s="214">
        <v>4</v>
      </c>
      <c r="H406" s="155" t="s">
        <v>984</v>
      </c>
      <c r="I406" s="156" t="s">
        <v>1025</v>
      </c>
      <c r="J406" s="109">
        <v>40</v>
      </c>
      <c r="K406" s="46">
        <f t="shared" si="5"/>
        <v>-1</v>
      </c>
    </row>
    <row r="407" spans="1:11" ht="16.5" customHeight="1" x14ac:dyDescent="0.3">
      <c r="A407" s="152"/>
      <c r="B407" s="76">
        <v>100451</v>
      </c>
      <c r="C407" s="211" t="s">
        <v>169</v>
      </c>
      <c r="D407" s="212" t="s">
        <v>6</v>
      </c>
      <c r="E407" s="213" t="s">
        <v>158</v>
      </c>
      <c r="F407" s="211" t="s">
        <v>159</v>
      </c>
      <c r="G407" s="214">
        <v>4</v>
      </c>
      <c r="H407" s="155" t="s">
        <v>984</v>
      </c>
      <c r="I407" s="156" t="s">
        <v>1026</v>
      </c>
      <c r="J407" s="109">
        <v>1640</v>
      </c>
      <c r="K407" s="46">
        <f t="shared" si="5"/>
        <v>-1</v>
      </c>
    </row>
    <row r="408" spans="1:11" ht="16.5" customHeight="1" x14ac:dyDescent="0.3">
      <c r="A408" s="152"/>
      <c r="B408" s="76">
        <v>100450</v>
      </c>
      <c r="C408" s="211" t="s">
        <v>185</v>
      </c>
      <c r="D408" s="212" t="s">
        <v>6</v>
      </c>
      <c r="E408" s="213" t="s">
        <v>158</v>
      </c>
      <c r="F408" s="211" t="s">
        <v>159</v>
      </c>
      <c r="G408" s="214">
        <v>4</v>
      </c>
      <c r="H408" s="155" t="s">
        <v>984</v>
      </c>
      <c r="I408" s="156" t="s">
        <v>502</v>
      </c>
      <c r="J408" s="109">
        <v>8810</v>
      </c>
      <c r="K408" s="46">
        <f t="shared" si="5"/>
        <v>-1</v>
      </c>
    </row>
    <row r="409" spans="1:11" ht="16.5" customHeight="1" x14ac:dyDescent="0.3">
      <c r="A409" s="152"/>
      <c r="B409" s="76">
        <v>100449</v>
      </c>
      <c r="C409" s="211" t="s">
        <v>553</v>
      </c>
      <c r="D409" s="212" t="s">
        <v>586</v>
      </c>
      <c r="E409" s="213" t="s">
        <v>158</v>
      </c>
      <c r="F409" s="211" t="s">
        <v>159</v>
      </c>
      <c r="G409" s="214">
        <v>4</v>
      </c>
      <c r="H409" s="155" t="s">
        <v>984</v>
      </c>
      <c r="I409" s="156" t="s">
        <v>1027</v>
      </c>
      <c r="J409" s="109">
        <v>90</v>
      </c>
      <c r="K409" s="46">
        <f t="shared" si="5"/>
        <v>-1</v>
      </c>
    </row>
    <row r="410" spans="1:11" ht="16.5" customHeight="1" x14ac:dyDescent="0.3">
      <c r="A410" s="152"/>
      <c r="B410" s="76">
        <v>100448</v>
      </c>
      <c r="C410" s="211" t="s">
        <v>157</v>
      </c>
      <c r="D410" s="212" t="s">
        <v>6</v>
      </c>
      <c r="E410" s="213" t="s">
        <v>158</v>
      </c>
      <c r="F410" s="211" t="s">
        <v>159</v>
      </c>
      <c r="G410" s="214">
        <v>4</v>
      </c>
      <c r="H410" s="155" t="s">
        <v>984</v>
      </c>
      <c r="I410" s="156" t="s">
        <v>1028</v>
      </c>
      <c r="J410" s="109">
        <v>6510</v>
      </c>
      <c r="K410" s="46">
        <f t="shared" si="5"/>
        <v>-1</v>
      </c>
    </row>
    <row r="411" spans="1:11" ht="16.5" customHeight="1" x14ac:dyDescent="0.3">
      <c r="A411" s="152"/>
      <c r="B411" s="76">
        <v>100447</v>
      </c>
      <c r="C411" s="211" t="s">
        <v>553</v>
      </c>
      <c r="D411" s="212" t="s">
        <v>586</v>
      </c>
      <c r="E411" s="213" t="s">
        <v>158</v>
      </c>
      <c r="F411" s="211" t="s">
        <v>159</v>
      </c>
      <c r="G411" s="214">
        <v>4</v>
      </c>
      <c r="H411" s="155" t="s">
        <v>984</v>
      </c>
      <c r="I411" s="156" t="s">
        <v>1029</v>
      </c>
      <c r="J411" s="109">
        <v>80</v>
      </c>
      <c r="K411" s="46">
        <f t="shared" si="5"/>
        <v>-1</v>
      </c>
    </row>
    <row r="412" spans="1:11" ht="16.5" customHeight="1" x14ac:dyDescent="0.3">
      <c r="A412" s="152"/>
      <c r="B412" s="76">
        <v>100446</v>
      </c>
      <c r="C412" s="211" t="s">
        <v>1030</v>
      </c>
      <c r="D412" s="212" t="s">
        <v>460</v>
      </c>
      <c r="E412" s="213" t="s">
        <v>158</v>
      </c>
      <c r="F412" s="211" t="s">
        <v>159</v>
      </c>
      <c r="G412" s="214">
        <v>4</v>
      </c>
      <c r="H412" s="155" t="s">
        <v>984</v>
      </c>
      <c r="I412" s="156" t="s">
        <v>1031</v>
      </c>
      <c r="J412" s="109">
        <v>50</v>
      </c>
      <c r="K412" s="46">
        <f t="shared" si="5"/>
        <v>-1</v>
      </c>
    </row>
    <row r="413" spans="1:11" ht="16.5" customHeight="1" x14ac:dyDescent="0.3">
      <c r="A413" s="152"/>
      <c r="B413" s="76">
        <v>100445</v>
      </c>
      <c r="C413" s="211" t="s">
        <v>261</v>
      </c>
      <c r="D413" s="212" t="s">
        <v>193</v>
      </c>
      <c r="E413" s="213" t="s">
        <v>158</v>
      </c>
      <c r="F413" s="211" t="s">
        <v>159</v>
      </c>
      <c r="G413" s="214">
        <v>4</v>
      </c>
      <c r="H413" s="155" t="s">
        <v>984</v>
      </c>
      <c r="I413" s="156" t="s">
        <v>1032</v>
      </c>
      <c r="J413" s="109">
        <v>110</v>
      </c>
      <c r="K413" s="46">
        <f t="shared" ref="K413:K476" si="6">B413-B412</f>
        <v>-1</v>
      </c>
    </row>
    <row r="414" spans="1:11" ht="16.5" customHeight="1" x14ac:dyDescent="0.3">
      <c r="A414" s="152"/>
      <c r="B414" s="76">
        <v>100444</v>
      </c>
      <c r="C414" s="211" t="s">
        <v>359</v>
      </c>
      <c r="D414" s="212" t="s">
        <v>197</v>
      </c>
      <c r="E414" s="213" t="s">
        <v>158</v>
      </c>
      <c r="F414" s="211" t="s">
        <v>159</v>
      </c>
      <c r="G414" s="214">
        <v>4</v>
      </c>
      <c r="H414" s="155" t="s">
        <v>984</v>
      </c>
      <c r="I414" s="156" t="s">
        <v>1033</v>
      </c>
      <c r="J414" s="109">
        <v>240</v>
      </c>
      <c r="K414" s="46">
        <f t="shared" si="6"/>
        <v>-1</v>
      </c>
    </row>
    <row r="415" spans="1:11" ht="16.5" customHeight="1" x14ac:dyDescent="0.3">
      <c r="A415" s="152"/>
      <c r="B415" s="76">
        <v>100443</v>
      </c>
      <c r="C415" s="211" t="s">
        <v>211</v>
      </c>
      <c r="D415" s="212" t="s">
        <v>212</v>
      </c>
      <c r="E415" s="213" t="s">
        <v>158</v>
      </c>
      <c r="F415" s="211" t="s">
        <v>159</v>
      </c>
      <c r="G415" s="214">
        <v>4</v>
      </c>
      <c r="H415" s="155" t="s">
        <v>984</v>
      </c>
      <c r="I415" s="156" t="s">
        <v>1034</v>
      </c>
      <c r="J415" s="109">
        <v>90</v>
      </c>
      <c r="K415" s="46">
        <f t="shared" si="6"/>
        <v>-1</v>
      </c>
    </row>
    <row r="416" spans="1:11" ht="16.5" customHeight="1" x14ac:dyDescent="0.3">
      <c r="A416" s="152"/>
      <c r="B416" s="76">
        <v>100442</v>
      </c>
      <c r="C416" s="211" t="s">
        <v>326</v>
      </c>
      <c r="D416" s="212" t="s">
        <v>327</v>
      </c>
      <c r="E416" s="213" t="s">
        <v>158</v>
      </c>
      <c r="F416" s="211" t="s">
        <v>159</v>
      </c>
      <c r="G416" s="214">
        <v>4</v>
      </c>
      <c r="H416" s="155" t="s">
        <v>984</v>
      </c>
      <c r="I416" s="156" t="s">
        <v>1035</v>
      </c>
      <c r="J416" s="109">
        <v>40</v>
      </c>
      <c r="K416" s="46">
        <f t="shared" si="6"/>
        <v>-1</v>
      </c>
    </row>
    <row r="417" spans="1:11" ht="16.5" customHeight="1" x14ac:dyDescent="0.3">
      <c r="A417" s="152"/>
      <c r="B417" s="76">
        <v>100441</v>
      </c>
      <c r="C417" s="211" t="s">
        <v>1036</v>
      </c>
      <c r="D417" s="212" t="s">
        <v>231</v>
      </c>
      <c r="E417" s="213" t="s">
        <v>158</v>
      </c>
      <c r="F417" s="211" t="s">
        <v>159</v>
      </c>
      <c r="G417" s="214">
        <v>4</v>
      </c>
      <c r="H417" s="155" t="s">
        <v>984</v>
      </c>
      <c r="I417" s="156" t="s">
        <v>1037</v>
      </c>
      <c r="J417" s="109">
        <v>100</v>
      </c>
      <c r="K417" s="46">
        <f t="shared" si="6"/>
        <v>-1</v>
      </c>
    </row>
    <row r="418" spans="1:11" ht="16.5" customHeight="1" x14ac:dyDescent="0.3">
      <c r="A418" s="152"/>
      <c r="B418" s="76">
        <v>100440</v>
      </c>
      <c r="C418" s="211" t="s">
        <v>167</v>
      </c>
      <c r="D418" s="212" t="s">
        <v>6</v>
      </c>
      <c r="E418" s="213" t="s">
        <v>158</v>
      </c>
      <c r="F418" s="211" t="s">
        <v>159</v>
      </c>
      <c r="G418" s="214">
        <v>4</v>
      </c>
      <c r="H418" s="155" t="s">
        <v>984</v>
      </c>
      <c r="I418" s="156" t="s">
        <v>1038</v>
      </c>
      <c r="J418" s="109">
        <v>760</v>
      </c>
      <c r="K418" s="46">
        <f t="shared" si="6"/>
        <v>-1</v>
      </c>
    </row>
    <row r="419" spans="1:11" ht="16.5" customHeight="1" x14ac:dyDescent="0.3">
      <c r="A419" s="152"/>
      <c r="B419" s="76">
        <v>100439</v>
      </c>
      <c r="C419" s="211" t="s">
        <v>1039</v>
      </c>
      <c r="D419" s="212" t="s">
        <v>171</v>
      </c>
      <c r="E419" s="213" t="s">
        <v>158</v>
      </c>
      <c r="F419" s="211" t="s">
        <v>159</v>
      </c>
      <c r="G419" s="214">
        <v>4</v>
      </c>
      <c r="H419" s="155" t="s">
        <v>984</v>
      </c>
      <c r="I419" s="156" t="s">
        <v>1040</v>
      </c>
      <c r="J419" s="109">
        <v>40</v>
      </c>
      <c r="K419" s="46">
        <f t="shared" si="6"/>
        <v>-1</v>
      </c>
    </row>
    <row r="420" spans="1:11" ht="16.5" customHeight="1" x14ac:dyDescent="0.3">
      <c r="A420" s="152"/>
      <c r="B420" s="76">
        <v>100438</v>
      </c>
      <c r="C420" s="211" t="s">
        <v>182</v>
      </c>
      <c r="D420" s="212" t="s">
        <v>6</v>
      </c>
      <c r="E420" s="213" t="s">
        <v>158</v>
      </c>
      <c r="F420" s="211" t="s">
        <v>159</v>
      </c>
      <c r="G420" s="214">
        <v>4</v>
      </c>
      <c r="H420" s="155" t="s">
        <v>984</v>
      </c>
      <c r="I420" s="156" t="s">
        <v>1041</v>
      </c>
      <c r="J420" s="109">
        <v>10100</v>
      </c>
      <c r="K420" s="46">
        <f t="shared" si="6"/>
        <v>-1</v>
      </c>
    </row>
    <row r="421" spans="1:11" ht="16.5" customHeight="1" x14ac:dyDescent="0.3">
      <c r="A421" s="152"/>
      <c r="B421" s="76">
        <v>100437</v>
      </c>
      <c r="C421" s="211" t="s">
        <v>454</v>
      </c>
      <c r="D421" s="212" t="s">
        <v>455</v>
      </c>
      <c r="E421" s="213" t="s">
        <v>158</v>
      </c>
      <c r="F421" s="211" t="s">
        <v>159</v>
      </c>
      <c r="G421" s="214">
        <v>4</v>
      </c>
      <c r="H421" s="155" t="s">
        <v>984</v>
      </c>
      <c r="I421" s="156" t="s">
        <v>1042</v>
      </c>
      <c r="J421" s="109">
        <v>70</v>
      </c>
      <c r="K421" s="46">
        <f t="shared" si="6"/>
        <v>-1</v>
      </c>
    </row>
    <row r="422" spans="1:11" ht="16.5" customHeight="1" x14ac:dyDescent="0.3">
      <c r="A422" s="152"/>
      <c r="B422" s="76">
        <v>100436</v>
      </c>
      <c r="C422" s="211" t="s">
        <v>326</v>
      </c>
      <c r="D422" s="212" t="s">
        <v>327</v>
      </c>
      <c r="E422" s="213" t="s">
        <v>158</v>
      </c>
      <c r="F422" s="211" t="s">
        <v>159</v>
      </c>
      <c r="G422" s="214">
        <v>4</v>
      </c>
      <c r="H422" s="155" t="s">
        <v>984</v>
      </c>
      <c r="I422" s="156" t="s">
        <v>1043</v>
      </c>
      <c r="J422" s="109">
        <v>110</v>
      </c>
      <c r="K422" s="46">
        <f t="shared" si="6"/>
        <v>-1</v>
      </c>
    </row>
    <row r="423" spans="1:11" ht="16.5" customHeight="1" x14ac:dyDescent="0.3">
      <c r="A423" s="152"/>
      <c r="B423" s="76">
        <v>100435</v>
      </c>
      <c r="C423" s="211" t="s">
        <v>495</v>
      </c>
      <c r="D423" s="212" t="s">
        <v>496</v>
      </c>
      <c r="E423" s="213" t="s">
        <v>158</v>
      </c>
      <c r="F423" s="211" t="s">
        <v>159</v>
      </c>
      <c r="G423" s="214">
        <v>4</v>
      </c>
      <c r="H423" s="155" t="s">
        <v>984</v>
      </c>
      <c r="I423" s="156" t="s">
        <v>1044</v>
      </c>
      <c r="J423" s="109">
        <v>60</v>
      </c>
      <c r="K423" s="46">
        <f t="shared" si="6"/>
        <v>-1</v>
      </c>
    </row>
    <row r="424" spans="1:11" ht="16.5" customHeight="1" x14ac:dyDescent="0.3">
      <c r="A424" s="152"/>
      <c r="B424" s="76">
        <v>100434</v>
      </c>
      <c r="C424" s="211" t="s">
        <v>1045</v>
      </c>
      <c r="D424" s="212" t="s">
        <v>358</v>
      </c>
      <c r="E424" s="213" t="s">
        <v>158</v>
      </c>
      <c r="F424" s="211" t="s">
        <v>159</v>
      </c>
      <c r="G424" s="214">
        <v>4</v>
      </c>
      <c r="H424" s="155" t="s">
        <v>984</v>
      </c>
      <c r="I424" s="156" t="s">
        <v>1046</v>
      </c>
      <c r="J424" s="109">
        <v>140</v>
      </c>
      <c r="K424" s="46">
        <f t="shared" si="6"/>
        <v>-1</v>
      </c>
    </row>
    <row r="425" spans="1:11" ht="16.5" customHeight="1" x14ac:dyDescent="0.3">
      <c r="A425" s="152"/>
      <c r="B425" s="76">
        <v>100433</v>
      </c>
      <c r="C425" s="211" t="s">
        <v>1047</v>
      </c>
      <c r="D425" s="212" t="s">
        <v>314</v>
      </c>
      <c r="E425" s="213" t="s">
        <v>158</v>
      </c>
      <c r="F425" s="211" t="s">
        <v>159</v>
      </c>
      <c r="G425" s="214">
        <v>4</v>
      </c>
      <c r="H425" s="155" t="s">
        <v>984</v>
      </c>
      <c r="I425" s="156" t="s">
        <v>1048</v>
      </c>
      <c r="J425" s="109">
        <v>250</v>
      </c>
      <c r="K425" s="46">
        <f t="shared" si="6"/>
        <v>-1</v>
      </c>
    </row>
    <row r="426" spans="1:11" ht="16.5" customHeight="1" x14ac:dyDescent="0.3">
      <c r="A426" s="152"/>
      <c r="B426" s="76">
        <v>100432</v>
      </c>
      <c r="C426" s="211" t="s">
        <v>553</v>
      </c>
      <c r="D426" s="212" t="s">
        <v>586</v>
      </c>
      <c r="E426" s="213" t="s">
        <v>158</v>
      </c>
      <c r="F426" s="211" t="s">
        <v>159</v>
      </c>
      <c r="G426" s="214">
        <v>4</v>
      </c>
      <c r="H426" s="155" t="s">
        <v>984</v>
      </c>
      <c r="I426" s="156" t="s">
        <v>1049</v>
      </c>
      <c r="J426" s="109">
        <v>60</v>
      </c>
      <c r="K426" s="46">
        <f t="shared" si="6"/>
        <v>-1</v>
      </c>
    </row>
    <row r="427" spans="1:11" ht="16.5" customHeight="1" x14ac:dyDescent="0.3">
      <c r="A427" s="152"/>
      <c r="B427" s="76">
        <v>100431</v>
      </c>
      <c r="C427" s="211" t="s">
        <v>258</v>
      </c>
      <c r="D427" s="212" t="s">
        <v>231</v>
      </c>
      <c r="E427" s="213" t="s">
        <v>158</v>
      </c>
      <c r="F427" s="211" t="s">
        <v>159</v>
      </c>
      <c r="G427" s="214">
        <v>4</v>
      </c>
      <c r="H427" s="155" t="s">
        <v>984</v>
      </c>
      <c r="I427" s="156" t="s">
        <v>1050</v>
      </c>
      <c r="J427" s="109">
        <v>70</v>
      </c>
      <c r="K427" s="46">
        <f t="shared" si="6"/>
        <v>-1</v>
      </c>
    </row>
    <row r="428" spans="1:11" ht="16.5" customHeight="1" x14ac:dyDescent="0.3">
      <c r="A428" s="152"/>
      <c r="B428" s="76">
        <v>100430</v>
      </c>
      <c r="C428" s="211" t="s">
        <v>354</v>
      </c>
      <c r="D428" s="212" t="s">
        <v>1051</v>
      </c>
      <c r="E428" s="213" t="s">
        <v>158</v>
      </c>
      <c r="F428" s="211" t="s">
        <v>159</v>
      </c>
      <c r="G428" s="214">
        <v>4</v>
      </c>
      <c r="H428" s="155" t="s">
        <v>984</v>
      </c>
      <c r="I428" s="156" t="s">
        <v>1052</v>
      </c>
      <c r="J428" s="109">
        <v>10</v>
      </c>
      <c r="K428" s="46">
        <f t="shared" si="6"/>
        <v>-1</v>
      </c>
    </row>
    <row r="429" spans="1:11" ht="16.5" customHeight="1" x14ac:dyDescent="0.3">
      <c r="A429" s="152"/>
      <c r="B429" s="76">
        <v>100429</v>
      </c>
      <c r="C429" s="211" t="s">
        <v>553</v>
      </c>
      <c r="D429" s="212" t="s">
        <v>586</v>
      </c>
      <c r="E429" s="213" t="s">
        <v>158</v>
      </c>
      <c r="F429" s="211" t="s">
        <v>159</v>
      </c>
      <c r="G429" s="214">
        <v>4</v>
      </c>
      <c r="H429" s="155" t="s">
        <v>984</v>
      </c>
      <c r="I429" s="156" t="s">
        <v>1053</v>
      </c>
      <c r="J429" s="109">
        <v>30</v>
      </c>
      <c r="K429" s="46">
        <f t="shared" si="6"/>
        <v>-1</v>
      </c>
    </row>
    <row r="430" spans="1:11" ht="16.5" customHeight="1" x14ac:dyDescent="0.3">
      <c r="A430" s="152"/>
      <c r="B430" s="76">
        <v>100428</v>
      </c>
      <c r="C430" s="211" t="s">
        <v>488</v>
      </c>
      <c r="D430" s="212" t="s">
        <v>236</v>
      </c>
      <c r="E430" s="213" t="s">
        <v>158</v>
      </c>
      <c r="F430" s="211" t="s">
        <v>159</v>
      </c>
      <c r="G430" s="214">
        <v>4</v>
      </c>
      <c r="H430" s="155" t="s">
        <v>984</v>
      </c>
      <c r="I430" s="156" t="s">
        <v>1054</v>
      </c>
      <c r="J430" s="109">
        <v>3380</v>
      </c>
      <c r="K430" s="46">
        <f t="shared" si="6"/>
        <v>-1</v>
      </c>
    </row>
    <row r="431" spans="1:11" ht="16.5" customHeight="1" x14ac:dyDescent="0.3">
      <c r="A431" s="152"/>
      <c r="B431" s="76">
        <v>100427</v>
      </c>
      <c r="C431" s="211" t="s">
        <v>359</v>
      </c>
      <c r="D431" s="212" t="s">
        <v>197</v>
      </c>
      <c r="E431" s="213" t="s">
        <v>158</v>
      </c>
      <c r="F431" s="211" t="s">
        <v>159</v>
      </c>
      <c r="G431" s="214">
        <v>4</v>
      </c>
      <c r="H431" s="155" t="s">
        <v>984</v>
      </c>
      <c r="I431" s="156" t="s">
        <v>1055</v>
      </c>
      <c r="J431" s="109">
        <v>530</v>
      </c>
      <c r="K431" s="46">
        <f t="shared" si="6"/>
        <v>-1</v>
      </c>
    </row>
    <row r="432" spans="1:11" ht="16.5" customHeight="1" x14ac:dyDescent="0.3">
      <c r="A432" s="152"/>
      <c r="B432" s="76">
        <v>100426</v>
      </c>
      <c r="C432" s="211" t="s">
        <v>1056</v>
      </c>
      <c r="D432" s="212" t="s">
        <v>1057</v>
      </c>
      <c r="E432" s="213" t="s">
        <v>158</v>
      </c>
      <c r="F432" s="211" t="s">
        <v>159</v>
      </c>
      <c r="G432" s="214">
        <v>4</v>
      </c>
      <c r="H432" s="155" t="s">
        <v>984</v>
      </c>
      <c r="I432" s="156" t="s">
        <v>1058</v>
      </c>
      <c r="J432" s="109">
        <v>30</v>
      </c>
      <c r="K432" s="46">
        <f t="shared" si="6"/>
        <v>-1</v>
      </c>
    </row>
    <row r="433" spans="1:11" ht="16.5" customHeight="1" x14ac:dyDescent="0.3">
      <c r="A433" s="152"/>
      <c r="B433" s="76">
        <v>100425</v>
      </c>
      <c r="C433" s="211" t="s">
        <v>157</v>
      </c>
      <c r="D433" s="212" t="s">
        <v>6</v>
      </c>
      <c r="E433" s="213" t="s">
        <v>158</v>
      </c>
      <c r="F433" s="211" t="s">
        <v>159</v>
      </c>
      <c r="G433" s="214">
        <v>4</v>
      </c>
      <c r="H433" s="155" t="s">
        <v>984</v>
      </c>
      <c r="I433" s="156" t="s">
        <v>1059</v>
      </c>
      <c r="J433" s="109">
        <v>8910</v>
      </c>
      <c r="K433" s="46">
        <f t="shared" si="6"/>
        <v>-1</v>
      </c>
    </row>
    <row r="434" spans="1:11" ht="16.5" customHeight="1" x14ac:dyDescent="0.3">
      <c r="A434" s="152"/>
      <c r="B434" s="76">
        <v>100424</v>
      </c>
      <c r="C434" s="211" t="s">
        <v>167</v>
      </c>
      <c r="D434" s="212" t="s">
        <v>6</v>
      </c>
      <c r="E434" s="213" t="s">
        <v>158</v>
      </c>
      <c r="F434" s="211" t="s">
        <v>159</v>
      </c>
      <c r="G434" s="214">
        <v>4</v>
      </c>
      <c r="H434" s="155" t="s">
        <v>984</v>
      </c>
      <c r="I434" s="156" t="s">
        <v>1060</v>
      </c>
      <c r="J434" s="109">
        <v>900</v>
      </c>
      <c r="K434" s="46">
        <f t="shared" si="6"/>
        <v>-1</v>
      </c>
    </row>
    <row r="435" spans="1:11" ht="16.5" customHeight="1" x14ac:dyDescent="0.3">
      <c r="A435" s="152"/>
      <c r="B435" s="76">
        <v>100423</v>
      </c>
      <c r="C435" s="211" t="s">
        <v>207</v>
      </c>
      <c r="D435" s="212" t="s">
        <v>208</v>
      </c>
      <c r="E435" s="213" t="s">
        <v>181</v>
      </c>
      <c r="F435" s="211" t="s">
        <v>159</v>
      </c>
      <c r="G435" s="214">
        <v>4</v>
      </c>
      <c r="H435" s="155" t="s">
        <v>984</v>
      </c>
      <c r="I435" s="156" t="s">
        <v>1061</v>
      </c>
      <c r="J435" s="109">
        <v>660</v>
      </c>
      <c r="K435" s="46">
        <f t="shared" si="6"/>
        <v>-1</v>
      </c>
    </row>
    <row r="436" spans="1:11" ht="16.5" customHeight="1" x14ac:dyDescent="0.3">
      <c r="A436" s="152"/>
      <c r="B436" s="76">
        <v>100422</v>
      </c>
      <c r="C436" s="211" t="s">
        <v>169</v>
      </c>
      <c r="D436" s="212" t="s">
        <v>6</v>
      </c>
      <c r="E436" s="213" t="s">
        <v>158</v>
      </c>
      <c r="F436" s="211" t="s">
        <v>159</v>
      </c>
      <c r="G436" s="214">
        <v>4</v>
      </c>
      <c r="H436" s="155" t="s">
        <v>984</v>
      </c>
      <c r="I436" s="156" t="s">
        <v>1062</v>
      </c>
      <c r="J436" s="109">
        <v>1430</v>
      </c>
      <c r="K436" s="46">
        <f t="shared" si="6"/>
        <v>-1</v>
      </c>
    </row>
    <row r="437" spans="1:11" ht="16.5" customHeight="1" x14ac:dyDescent="0.3">
      <c r="A437" s="152"/>
      <c r="B437" s="76">
        <v>100421</v>
      </c>
      <c r="C437" s="211" t="s">
        <v>1063</v>
      </c>
      <c r="D437" s="212" t="s">
        <v>1064</v>
      </c>
      <c r="E437" s="213" t="s">
        <v>158</v>
      </c>
      <c r="F437" s="211" t="s">
        <v>159</v>
      </c>
      <c r="G437" s="214">
        <v>4</v>
      </c>
      <c r="H437" s="155" t="s">
        <v>984</v>
      </c>
      <c r="I437" s="156" t="s">
        <v>1065</v>
      </c>
      <c r="J437" s="109">
        <v>4280</v>
      </c>
      <c r="K437" s="46">
        <f t="shared" si="6"/>
        <v>-1</v>
      </c>
    </row>
    <row r="438" spans="1:11" ht="16.5" customHeight="1" x14ac:dyDescent="0.3">
      <c r="A438" s="152"/>
      <c r="B438" s="76">
        <v>100420</v>
      </c>
      <c r="C438" s="211" t="s">
        <v>1066</v>
      </c>
      <c r="D438" s="212" t="s">
        <v>1067</v>
      </c>
      <c r="E438" s="213" t="s">
        <v>158</v>
      </c>
      <c r="F438" s="211" t="s">
        <v>159</v>
      </c>
      <c r="G438" s="214">
        <v>4</v>
      </c>
      <c r="H438" s="155" t="s">
        <v>984</v>
      </c>
      <c r="I438" s="156" t="s">
        <v>1068</v>
      </c>
      <c r="J438" s="109">
        <v>10</v>
      </c>
      <c r="K438" s="46">
        <f t="shared" si="6"/>
        <v>-1</v>
      </c>
    </row>
    <row r="439" spans="1:11" ht="16.5" customHeight="1" x14ac:dyDescent="0.3">
      <c r="A439" s="152"/>
      <c r="B439" s="76">
        <v>100419</v>
      </c>
      <c r="C439" s="211" t="s">
        <v>165</v>
      </c>
      <c r="D439" s="212" t="s">
        <v>166</v>
      </c>
      <c r="E439" s="213" t="s">
        <v>158</v>
      </c>
      <c r="F439" s="211" t="s">
        <v>159</v>
      </c>
      <c r="G439" s="214">
        <v>4</v>
      </c>
      <c r="H439" s="155" t="s">
        <v>984</v>
      </c>
      <c r="I439" s="156" t="s">
        <v>1069</v>
      </c>
      <c r="J439" s="109">
        <v>140</v>
      </c>
      <c r="K439" s="46">
        <f t="shared" si="6"/>
        <v>-1</v>
      </c>
    </row>
    <row r="440" spans="1:11" ht="16.5" customHeight="1" x14ac:dyDescent="0.3">
      <c r="A440" s="152"/>
      <c r="B440" s="76">
        <v>100418</v>
      </c>
      <c r="C440" s="211" t="s">
        <v>488</v>
      </c>
      <c r="D440" s="212" t="s">
        <v>236</v>
      </c>
      <c r="E440" s="213" t="s">
        <v>158</v>
      </c>
      <c r="F440" s="211" t="s">
        <v>159</v>
      </c>
      <c r="G440" s="214">
        <v>4</v>
      </c>
      <c r="H440" s="155" t="s">
        <v>984</v>
      </c>
      <c r="I440" s="156" t="s">
        <v>1070</v>
      </c>
      <c r="J440" s="109">
        <v>5750</v>
      </c>
      <c r="K440" s="46">
        <f t="shared" si="6"/>
        <v>-1</v>
      </c>
    </row>
    <row r="441" spans="1:11" ht="16.5" customHeight="1" x14ac:dyDescent="0.3">
      <c r="A441" s="152"/>
      <c r="B441" s="76">
        <v>100417</v>
      </c>
      <c r="C441" s="211" t="s">
        <v>1071</v>
      </c>
      <c r="D441" s="212" t="s">
        <v>342</v>
      </c>
      <c r="E441" s="213" t="s">
        <v>158</v>
      </c>
      <c r="F441" s="211" t="s">
        <v>159</v>
      </c>
      <c r="G441" s="214">
        <v>4</v>
      </c>
      <c r="H441" s="155" t="s">
        <v>984</v>
      </c>
      <c r="I441" s="156" t="s">
        <v>369</v>
      </c>
      <c r="J441" s="109">
        <v>120</v>
      </c>
      <c r="K441" s="46">
        <f t="shared" si="6"/>
        <v>-1</v>
      </c>
    </row>
    <row r="442" spans="1:11" ht="16.5" customHeight="1" x14ac:dyDescent="0.3">
      <c r="A442" s="152"/>
      <c r="B442" s="76">
        <v>100416</v>
      </c>
      <c r="C442" s="211" t="s">
        <v>207</v>
      </c>
      <c r="D442" s="212" t="s">
        <v>208</v>
      </c>
      <c r="E442" s="213" t="s">
        <v>181</v>
      </c>
      <c r="F442" s="211" t="s">
        <v>159</v>
      </c>
      <c r="G442" s="214">
        <v>4</v>
      </c>
      <c r="H442" s="155" t="s">
        <v>984</v>
      </c>
      <c r="I442" s="156" t="s">
        <v>1072</v>
      </c>
      <c r="J442" s="109">
        <v>1170</v>
      </c>
      <c r="K442" s="46">
        <f t="shared" si="6"/>
        <v>-1</v>
      </c>
    </row>
    <row r="443" spans="1:11" ht="16.5" customHeight="1" x14ac:dyDescent="0.3">
      <c r="A443" s="152"/>
      <c r="B443" s="76">
        <v>100415</v>
      </c>
      <c r="C443" s="211" t="s">
        <v>157</v>
      </c>
      <c r="D443" s="212" t="s">
        <v>6</v>
      </c>
      <c r="E443" s="213" t="s">
        <v>158</v>
      </c>
      <c r="F443" s="211" t="s">
        <v>159</v>
      </c>
      <c r="G443" s="214">
        <v>4</v>
      </c>
      <c r="H443" s="155" t="s">
        <v>1073</v>
      </c>
      <c r="I443" s="156" t="s">
        <v>1074</v>
      </c>
      <c r="J443" s="109">
        <v>3300</v>
      </c>
      <c r="K443" s="46">
        <f t="shared" si="6"/>
        <v>-1</v>
      </c>
    </row>
    <row r="444" spans="1:11" ht="16.5" customHeight="1" x14ac:dyDescent="0.3">
      <c r="A444" s="152"/>
      <c r="B444" s="76">
        <v>100414</v>
      </c>
      <c r="C444" s="211" t="s">
        <v>182</v>
      </c>
      <c r="D444" s="212" t="s">
        <v>6</v>
      </c>
      <c r="E444" s="213" t="s">
        <v>158</v>
      </c>
      <c r="F444" s="211" t="s">
        <v>159</v>
      </c>
      <c r="G444" s="214">
        <v>4</v>
      </c>
      <c r="H444" s="155" t="s">
        <v>1073</v>
      </c>
      <c r="I444" s="156" t="s">
        <v>1075</v>
      </c>
      <c r="J444" s="109">
        <v>4020</v>
      </c>
      <c r="K444" s="46">
        <f t="shared" si="6"/>
        <v>-1</v>
      </c>
    </row>
    <row r="445" spans="1:11" ht="16.5" customHeight="1" x14ac:dyDescent="0.3">
      <c r="A445" s="152"/>
      <c r="B445" s="76">
        <v>100413</v>
      </c>
      <c r="C445" s="211" t="s">
        <v>157</v>
      </c>
      <c r="D445" s="212" t="s">
        <v>6</v>
      </c>
      <c r="E445" s="213" t="s">
        <v>158</v>
      </c>
      <c r="F445" s="211" t="s">
        <v>159</v>
      </c>
      <c r="G445" s="214">
        <v>4</v>
      </c>
      <c r="H445" s="155" t="s">
        <v>1073</v>
      </c>
      <c r="I445" s="156" t="s">
        <v>1076</v>
      </c>
      <c r="J445" s="109">
        <v>9050</v>
      </c>
      <c r="K445" s="46">
        <f t="shared" si="6"/>
        <v>-1</v>
      </c>
    </row>
    <row r="446" spans="1:11" ht="16.5" customHeight="1" x14ac:dyDescent="0.3">
      <c r="A446" s="152"/>
      <c r="B446" s="76">
        <v>100412</v>
      </c>
      <c r="C446" s="211" t="s">
        <v>1077</v>
      </c>
      <c r="D446" s="212" t="s">
        <v>1078</v>
      </c>
      <c r="E446" s="213" t="s">
        <v>158</v>
      </c>
      <c r="F446" s="211" t="s">
        <v>159</v>
      </c>
      <c r="G446" s="214">
        <v>4</v>
      </c>
      <c r="H446" s="155" t="s">
        <v>984</v>
      </c>
      <c r="I446" s="156" t="s">
        <v>1079</v>
      </c>
      <c r="J446" s="109">
        <v>120</v>
      </c>
      <c r="K446" s="46">
        <f t="shared" si="6"/>
        <v>-1</v>
      </c>
    </row>
    <row r="447" spans="1:11" ht="16.5" customHeight="1" x14ac:dyDescent="0.3">
      <c r="A447" s="152"/>
      <c r="B447" s="76">
        <v>100411</v>
      </c>
      <c r="C447" s="211" t="s">
        <v>207</v>
      </c>
      <c r="D447" s="212" t="s">
        <v>208</v>
      </c>
      <c r="E447" s="213" t="s">
        <v>181</v>
      </c>
      <c r="F447" s="211" t="s">
        <v>159</v>
      </c>
      <c r="G447" s="214">
        <v>4</v>
      </c>
      <c r="H447" s="155" t="s">
        <v>1073</v>
      </c>
      <c r="I447" s="156" t="s">
        <v>1080</v>
      </c>
      <c r="J447" s="109">
        <v>2070</v>
      </c>
      <c r="K447" s="46">
        <f t="shared" si="6"/>
        <v>-1</v>
      </c>
    </row>
    <row r="448" spans="1:11" ht="16.5" customHeight="1" x14ac:dyDescent="0.3">
      <c r="A448" s="152"/>
      <c r="B448" s="76">
        <v>100410</v>
      </c>
      <c r="C448" s="211" t="s">
        <v>401</v>
      </c>
      <c r="D448" s="212" t="s">
        <v>333</v>
      </c>
      <c r="E448" s="213" t="s">
        <v>158</v>
      </c>
      <c r="F448" s="211" t="s">
        <v>159</v>
      </c>
      <c r="G448" s="214">
        <v>4</v>
      </c>
      <c r="H448" s="155" t="s">
        <v>1073</v>
      </c>
      <c r="I448" s="156" t="s">
        <v>1081</v>
      </c>
      <c r="J448" s="109">
        <v>190</v>
      </c>
      <c r="K448" s="46">
        <f t="shared" si="6"/>
        <v>-1</v>
      </c>
    </row>
    <row r="449" spans="1:11" ht="16.5" customHeight="1" x14ac:dyDescent="0.3">
      <c r="A449" s="152"/>
      <c r="B449" s="76">
        <v>100409</v>
      </c>
      <c r="C449" s="211" t="s">
        <v>1082</v>
      </c>
      <c r="D449" s="212" t="s">
        <v>1083</v>
      </c>
      <c r="E449" s="213" t="s">
        <v>158</v>
      </c>
      <c r="F449" s="211" t="s">
        <v>159</v>
      </c>
      <c r="G449" s="214">
        <v>4</v>
      </c>
      <c r="H449" s="155" t="s">
        <v>1073</v>
      </c>
      <c r="I449" s="156" t="s">
        <v>1084</v>
      </c>
      <c r="J449" s="109">
        <v>1850</v>
      </c>
      <c r="K449" s="46">
        <f t="shared" si="6"/>
        <v>-1</v>
      </c>
    </row>
    <row r="450" spans="1:11" ht="16.5" customHeight="1" x14ac:dyDescent="0.3">
      <c r="A450" s="152"/>
      <c r="B450" s="76">
        <v>100408</v>
      </c>
      <c r="C450" s="211" t="s">
        <v>1085</v>
      </c>
      <c r="D450" s="212" t="s">
        <v>1086</v>
      </c>
      <c r="E450" s="213" t="s">
        <v>158</v>
      </c>
      <c r="F450" s="211" t="s">
        <v>159</v>
      </c>
      <c r="G450" s="214">
        <v>4</v>
      </c>
      <c r="H450" s="155" t="s">
        <v>1073</v>
      </c>
      <c r="I450" s="156" t="s">
        <v>1087</v>
      </c>
      <c r="J450" s="109">
        <v>30</v>
      </c>
      <c r="K450" s="46">
        <f t="shared" si="6"/>
        <v>-1</v>
      </c>
    </row>
    <row r="451" spans="1:11" ht="16.5" customHeight="1" x14ac:dyDescent="0.3">
      <c r="A451" s="152"/>
      <c r="B451" s="76">
        <v>100407</v>
      </c>
      <c r="C451" s="211" t="s">
        <v>1088</v>
      </c>
      <c r="D451" s="212" t="s">
        <v>1089</v>
      </c>
      <c r="E451" s="213" t="s">
        <v>158</v>
      </c>
      <c r="F451" s="211" t="s">
        <v>159</v>
      </c>
      <c r="G451" s="214">
        <v>4</v>
      </c>
      <c r="H451" s="155" t="s">
        <v>1073</v>
      </c>
      <c r="I451" s="156" t="s">
        <v>1090</v>
      </c>
      <c r="J451" s="109">
        <v>100</v>
      </c>
      <c r="K451" s="46">
        <f t="shared" si="6"/>
        <v>-1</v>
      </c>
    </row>
    <row r="452" spans="1:11" ht="16.5" customHeight="1" x14ac:dyDescent="0.3">
      <c r="A452" s="152"/>
      <c r="B452" s="76">
        <v>100406</v>
      </c>
      <c r="C452" s="211" t="s">
        <v>779</v>
      </c>
      <c r="D452" s="212" t="s">
        <v>292</v>
      </c>
      <c r="E452" s="213" t="s">
        <v>158</v>
      </c>
      <c r="F452" s="211" t="s">
        <v>159</v>
      </c>
      <c r="G452" s="214">
        <v>4</v>
      </c>
      <c r="H452" s="155" t="s">
        <v>1073</v>
      </c>
      <c r="I452" s="156" t="s">
        <v>1091</v>
      </c>
      <c r="J452" s="109">
        <v>6030</v>
      </c>
      <c r="K452" s="46">
        <f t="shared" si="6"/>
        <v>-1</v>
      </c>
    </row>
    <row r="453" spans="1:11" ht="16.5" customHeight="1" x14ac:dyDescent="0.3">
      <c r="A453" s="152"/>
      <c r="B453" s="76">
        <v>100405</v>
      </c>
      <c r="C453" s="211" t="s">
        <v>1092</v>
      </c>
      <c r="D453" s="212" t="s">
        <v>1093</v>
      </c>
      <c r="E453" s="213" t="s">
        <v>158</v>
      </c>
      <c r="F453" s="211" t="s">
        <v>159</v>
      </c>
      <c r="G453" s="214">
        <v>4</v>
      </c>
      <c r="H453" s="155" t="s">
        <v>1073</v>
      </c>
      <c r="I453" s="156" t="s">
        <v>1094</v>
      </c>
      <c r="J453" s="109">
        <v>60</v>
      </c>
      <c r="K453" s="46">
        <f t="shared" si="6"/>
        <v>-1</v>
      </c>
    </row>
    <row r="454" spans="1:11" ht="16.5" customHeight="1" x14ac:dyDescent="0.3">
      <c r="A454" s="152"/>
      <c r="B454" s="76">
        <v>100404</v>
      </c>
      <c r="C454" s="211" t="s">
        <v>461</v>
      </c>
      <c r="D454" s="212" t="s">
        <v>313</v>
      </c>
      <c r="E454" s="213" t="s">
        <v>158</v>
      </c>
      <c r="F454" s="211" t="s">
        <v>159</v>
      </c>
      <c r="G454" s="214">
        <v>4</v>
      </c>
      <c r="H454" s="155" t="s">
        <v>1073</v>
      </c>
      <c r="I454" s="156" t="s">
        <v>1095</v>
      </c>
      <c r="J454" s="109">
        <v>60</v>
      </c>
      <c r="K454" s="46">
        <f t="shared" si="6"/>
        <v>-1</v>
      </c>
    </row>
    <row r="455" spans="1:11" ht="16.5" customHeight="1" x14ac:dyDescent="0.3">
      <c r="A455" s="152"/>
      <c r="B455" s="76">
        <v>100403</v>
      </c>
      <c r="C455" s="211" t="s">
        <v>157</v>
      </c>
      <c r="D455" s="212" t="s">
        <v>6</v>
      </c>
      <c r="E455" s="213" t="s">
        <v>158</v>
      </c>
      <c r="F455" s="211" t="s">
        <v>159</v>
      </c>
      <c r="G455" s="214">
        <v>4</v>
      </c>
      <c r="H455" s="155" t="s">
        <v>1073</v>
      </c>
      <c r="I455" s="156" t="s">
        <v>1096</v>
      </c>
      <c r="J455" s="109">
        <v>8150</v>
      </c>
      <c r="K455" s="46">
        <f t="shared" si="6"/>
        <v>-1</v>
      </c>
    </row>
    <row r="456" spans="1:11" ht="16.5" customHeight="1" x14ac:dyDescent="0.3">
      <c r="A456" s="152"/>
      <c r="B456" s="76">
        <v>100402</v>
      </c>
      <c r="C456" s="211" t="s">
        <v>190</v>
      </c>
      <c r="D456" s="212" t="s">
        <v>6</v>
      </c>
      <c r="E456" s="213" t="s">
        <v>158</v>
      </c>
      <c r="F456" s="211" t="s">
        <v>159</v>
      </c>
      <c r="G456" s="214">
        <v>4</v>
      </c>
      <c r="H456" s="155" t="s">
        <v>1073</v>
      </c>
      <c r="I456" s="156" t="s">
        <v>1097</v>
      </c>
      <c r="J456" s="109">
        <v>3890</v>
      </c>
      <c r="K456" s="46">
        <f t="shared" si="6"/>
        <v>-1</v>
      </c>
    </row>
    <row r="457" spans="1:11" ht="16.5" customHeight="1" x14ac:dyDescent="0.3">
      <c r="A457" s="152"/>
      <c r="B457" s="76">
        <v>100401</v>
      </c>
      <c r="C457" s="211" t="s">
        <v>326</v>
      </c>
      <c r="D457" s="212" t="s">
        <v>327</v>
      </c>
      <c r="E457" s="213" t="s">
        <v>158</v>
      </c>
      <c r="F457" s="211" t="s">
        <v>159</v>
      </c>
      <c r="G457" s="214">
        <v>4</v>
      </c>
      <c r="H457" s="155" t="s">
        <v>1073</v>
      </c>
      <c r="I457" s="156" t="s">
        <v>1098</v>
      </c>
      <c r="J457" s="109">
        <v>70</v>
      </c>
      <c r="K457" s="46">
        <f t="shared" si="6"/>
        <v>-1</v>
      </c>
    </row>
    <row r="458" spans="1:11" ht="16.5" customHeight="1" x14ac:dyDescent="0.3">
      <c r="A458" s="152"/>
      <c r="B458" s="76">
        <v>100400</v>
      </c>
      <c r="C458" s="211" t="s">
        <v>1099</v>
      </c>
      <c r="D458" s="212" t="s">
        <v>1100</v>
      </c>
      <c r="E458" s="213" t="s">
        <v>158</v>
      </c>
      <c r="F458" s="211" t="s">
        <v>159</v>
      </c>
      <c r="G458" s="214">
        <v>4</v>
      </c>
      <c r="H458" s="155" t="s">
        <v>1073</v>
      </c>
      <c r="I458" s="156" t="s">
        <v>1101</v>
      </c>
      <c r="J458" s="109">
        <v>70</v>
      </c>
      <c r="K458" s="46">
        <f t="shared" si="6"/>
        <v>-1</v>
      </c>
    </row>
    <row r="459" spans="1:11" ht="16.5" customHeight="1" x14ac:dyDescent="0.3">
      <c r="A459" s="152"/>
      <c r="B459" s="76">
        <v>100399</v>
      </c>
      <c r="C459" s="211" t="s">
        <v>190</v>
      </c>
      <c r="D459" s="212" t="s">
        <v>6</v>
      </c>
      <c r="E459" s="213" t="s">
        <v>158</v>
      </c>
      <c r="F459" s="211" t="s">
        <v>159</v>
      </c>
      <c r="G459" s="214">
        <v>4</v>
      </c>
      <c r="H459" s="155" t="s">
        <v>1073</v>
      </c>
      <c r="I459" s="156" t="s">
        <v>1102</v>
      </c>
      <c r="J459" s="109">
        <v>2360</v>
      </c>
      <c r="K459" s="46">
        <f t="shared" si="6"/>
        <v>-1</v>
      </c>
    </row>
    <row r="460" spans="1:11" ht="16.5" customHeight="1" x14ac:dyDescent="0.3">
      <c r="A460" s="152"/>
      <c r="B460" s="76">
        <v>100398</v>
      </c>
      <c r="C460" s="211" t="s">
        <v>1103</v>
      </c>
      <c r="D460" s="212" t="s">
        <v>450</v>
      </c>
      <c r="E460" s="213" t="s">
        <v>158</v>
      </c>
      <c r="F460" s="211" t="s">
        <v>159</v>
      </c>
      <c r="G460" s="214">
        <v>4</v>
      </c>
      <c r="H460" s="155" t="s">
        <v>1073</v>
      </c>
      <c r="I460" s="156" t="s">
        <v>1104</v>
      </c>
      <c r="J460" s="109">
        <v>110</v>
      </c>
      <c r="K460" s="46">
        <f t="shared" si="6"/>
        <v>-1</v>
      </c>
    </row>
    <row r="461" spans="1:11" ht="16.5" customHeight="1" x14ac:dyDescent="0.3">
      <c r="A461" s="152"/>
      <c r="B461" s="76">
        <v>100397</v>
      </c>
      <c r="C461" s="211" t="s">
        <v>326</v>
      </c>
      <c r="D461" s="212" t="s">
        <v>327</v>
      </c>
      <c r="E461" s="213" t="s">
        <v>158</v>
      </c>
      <c r="F461" s="211" t="s">
        <v>159</v>
      </c>
      <c r="G461" s="214">
        <v>4</v>
      </c>
      <c r="H461" s="155" t="s">
        <v>1073</v>
      </c>
      <c r="I461" s="156" t="s">
        <v>1105</v>
      </c>
      <c r="J461" s="109">
        <v>110</v>
      </c>
      <c r="K461" s="46">
        <f t="shared" si="6"/>
        <v>-1</v>
      </c>
    </row>
    <row r="462" spans="1:11" ht="16.5" customHeight="1" x14ac:dyDescent="0.3">
      <c r="A462" s="152"/>
      <c r="B462" s="76">
        <v>100396</v>
      </c>
      <c r="C462" s="211" t="s">
        <v>182</v>
      </c>
      <c r="D462" s="212" t="s">
        <v>6</v>
      </c>
      <c r="E462" s="213" t="s">
        <v>158</v>
      </c>
      <c r="F462" s="211" t="s">
        <v>159</v>
      </c>
      <c r="G462" s="214">
        <v>4</v>
      </c>
      <c r="H462" s="155" t="s">
        <v>1073</v>
      </c>
      <c r="I462" s="156" t="s">
        <v>1106</v>
      </c>
      <c r="J462" s="109">
        <v>1900</v>
      </c>
      <c r="K462" s="46">
        <f t="shared" si="6"/>
        <v>-1</v>
      </c>
    </row>
    <row r="463" spans="1:11" ht="16.5" customHeight="1" x14ac:dyDescent="0.3">
      <c r="A463" s="152"/>
      <c r="B463" s="76">
        <v>100395</v>
      </c>
      <c r="C463" s="211" t="s">
        <v>1107</v>
      </c>
      <c r="D463" s="212" t="s">
        <v>1108</v>
      </c>
      <c r="E463" s="213" t="s">
        <v>158</v>
      </c>
      <c r="F463" s="211" t="s">
        <v>159</v>
      </c>
      <c r="G463" s="214">
        <v>4</v>
      </c>
      <c r="H463" s="155" t="s">
        <v>1073</v>
      </c>
      <c r="I463" s="156" t="s">
        <v>1109</v>
      </c>
      <c r="J463" s="109">
        <v>90</v>
      </c>
      <c r="K463" s="46">
        <f t="shared" si="6"/>
        <v>-1</v>
      </c>
    </row>
    <row r="464" spans="1:11" ht="16.5" customHeight="1" x14ac:dyDescent="0.3">
      <c r="A464" s="152"/>
      <c r="B464" s="76">
        <v>100394</v>
      </c>
      <c r="C464" s="211" t="s">
        <v>190</v>
      </c>
      <c r="D464" s="212" t="s">
        <v>6</v>
      </c>
      <c r="E464" s="213" t="s">
        <v>158</v>
      </c>
      <c r="F464" s="211" t="s">
        <v>159</v>
      </c>
      <c r="G464" s="214">
        <v>4</v>
      </c>
      <c r="H464" s="155" t="s">
        <v>1073</v>
      </c>
      <c r="I464" s="156" t="s">
        <v>1110</v>
      </c>
      <c r="J464" s="109">
        <v>1200</v>
      </c>
      <c r="K464" s="46">
        <f t="shared" si="6"/>
        <v>-1</v>
      </c>
    </row>
    <row r="465" spans="1:11" ht="16.5" customHeight="1" x14ac:dyDescent="0.3">
      <c r="A465" s="152"/>
      <c r="B465" s="76">
        <v>100393</v>
      </c>
      <c r="C465" s="211" t="s">
        <v>379</v>
      </c>
      <c r="D465" s="212" t="s">
        <v>375</v>
      </c>
      <c r="E465" s="213" t="s">
        <v>158</v>
      </c>
      <c r="F465" s="211" t="s">
        <v>159</v>
      </c>
      <c r="G465" s="214">
        <v>4</v>
      </c>
      <c r="H465" s="155" t="s">
        <v>1073</v>
      </c>
      <c r="I465" s="156" t="s">
        <v>1111</v>
      </c>
      <c r="J465" s="109">
        <v>120</v>
      </c>
      <c r="K465" s="46">
        <f t="shared" si="6"/>
        <v>-1</v>
      </c>
    </row>
    <row r="466" spans="1:11" ht="16.5" customHeight="1" x14ac:dyDescent="0.3">
      <c r="A466" s="152"/>
      <c r="B466" s="76">
        <v>100392</v>
      </c>
      <c r="C466" s="211" t="s">
        <v>1112</v>
      </c>
      <c r="D466" s="212" t="s">
        <v>1113</v>
      </c>
      <c r="E466" s="213" t="s">
        <v>158</v>
      </c>
      <c r="F466" s="211" t="s">
        <v>159</v>
      </c>
      <c r="G466" s="214">
        <v>4</v>
      </c>
      <c r="H466" s="155" t="s">
        <v>1073</v>
      </c>
      <c r="I466" s="156" t="s">
        <v>1114</v>
      </c>
      <c r="J466" s="109">
        <v>120</v>
      </c>
      <c r="K466" s="46">
        <f t="shared" si="6"/>
        <v>-1</v>
      </c>
    </row>
    <row r="467" spans="1:11" ht="16.5" customHeight="1" x14ac:dyDescent="0.3">
      <c r="A467" s="152"/>
      <c r="B467" s="76">
        <v>100391</v>
      </c>
      <c r="C467" s="211" t="s">
        <v>190</v>
      </c>
      <c r="D467" s="212" t="s">
        <v>6</v>
      </c>
      <c r="E467" s="213" t="s">
        <v>158</v>
      </c>
      <c r="F467" s="211" t="s">
        <v>159</v>
      </c>
      <c r="G467" s="214">
        <v>4</v>
      </c>
      <c r="H467" s="155" t="s">
        <v>1073</v>
      </c>
      <c r="I467" s="156" t="s">
        <v>1115</v>
      </c>
      <c r="J467" s="109">
        <v>1360</v>
      </c>
      <c r="K467" s="46">
        <f t="shared" si="6"/>
        <v>-1</v>
      </c>
    </row>
    <row r="468" spans="1:11" ht="16.5" customHeight="1" x14ac:dyDescent="0.3">
      <c r="A468" s="152"/>
      <c r="B468" s="76">
        <v>100390</v>
      </c>
      <c r="C468" s="211" t="s">
        <v>185</v>
      </c>
      <c r="D468" s="212" t="s">
        <v>6</v>
      </c>
      <c r="E468" s="213" t="s">
        <v>158</v>
      </c>
      <c r="F468" s="211" t="s">
        <v>159</v>
      </c>
      <c r="G468" s="214">
        <v>4</v>
      </c>
      <c r="H468" s="155" t="s">
        <v>1073</v>
      </c>
      <c r="I468" s="156" t="s">
        <v>1116</v>
      </c>
      <c r="J468" s="109">
        <v>2820</v>
      </c>
      <c r="K468" s="46">
        <f t="shared" si="6"/>
        <v>-1</v>
      </c>
    </row>
    <row r="469" spans="1:11" ht="16.5" customHeight="1" x14ac:dyDescent="0.3">
      <c r="A469" s="152"/>
      <c r="B469" s="76">
        <v>100389</v>
      </c>
      <c r="C469" s="211" t="s">
        <v>182</v>
      </c>
      <c r="D469" s="212" t="s">
        <v>6</v>
      </c>
      <c r="E469" s="213" t="s">
        <v>158</v>
      </c>
      <c r="F469" s="211" t="s">
        <v>159</v>
      </c>
      <c r="G469" s="214">
        <v>4</v>
      </c>
      <c r="H469" s="155" t="s">
        <v>1073</v>
      </c>
      <c r="I469" s="156" t="s">
        <v>1117</v>
      </c>
      <c r="J469" s="109">
        <v>11220</v>
      </c>
      <c r="K469" s="46">
        <f t="shared" si="6"/>
        <v>-1</v>
      </c>
    </row>
    <row r="470" spans="1:11" ht="16.5" customHeight="1" x14ac:dyDescent="0.3">
      <c r="A470" s="152"/>
      <c r="B470" s="76">
        <v>100388</v>
      </c>
      <c r="C470" s="211" t="s">
        <v>211</v>
      </c>
      <c r="D470" s="212" t="s">
        <v>212</v>
      </c>
      <c r="E470" s="213" t="s">
        <v>158</v>
      </c>
      <c r="F470" s="211" t="s">
        <v>159</v>
      </c>
      <c r="G470" s="214">
        <v>4</v>
      </c>
      <c r="H470" s="155" t="s">
        <v>1073</v>
      </c>
      <c r="I470" s="156" t="s">
        <v>1118</v>
      </c>
      <c r="J470" s="109">
        <v>130</v>
      </c>
      <c r="K470" s="46">
        <f t="shared" si="6"/>
        <v>-1</v>
      </c>
    </row>
    <row r="471" spans="1:11" ht="16.5" customHeight="1" x14ac:dyDescent="0.3">
      <c r="A471" s="152"/>
      <c r="B471" s="76">
        <v>100387</v>
      </c>
      <c r="C471" s="211" t="s">
        <v>169</v>
      </c>
      <c r="D471" s="212" t="s">
        <v>6</v>
      </c>
      <c r="E471" s="213" t="s">
        <v>158</v>
      </c>
      <c r="F471" s="211" t="s">
        <v>159</v>
      </c>
      <c r="G471" s="214">
        <v>4</v>
      </c>
      <c r="H471" s="155" t="s">
        <v>1073</v>
      </c>
      <c r="I471" s="156" t="s">
        <v>1119</v>
      </c>
      <c r="J471" s="109">
        <v>1140</v>
      </c>
      <c r="K471" s="46">
        <f t="shared" si="6"/>
        <v>-1</v>
      </c>
    </row>
    <row r="472" spans="1:11" ht="16.5" customHeight="1" x14ac:dyDescent="0.3">
      <c r="A472" s="152"/>
      <c r="B472" s="76">
        <v>100386</v>
      </c>
      <c r="C472" s="211" t="s">
        <v>157</v>
      </c>
      <c r="D472" s="212" t="s">
        <v>6</v>
      </c>
      <c r="E472" s="213" t="s">
        <v>158</v>
      </c>
      <c r="F472" s="211" t="s">
        <v>159</v>
      </c>
      <c r="G472" s="214">
        <v>4</v>
      </c>
      <c r="H472" s="155" t="s">
        <v>1073</v>
      </c>
      <c r="I472" s="156" t="s">
        <v>1120</v>
      </c>
      <c r="J472" s="109">
        <v>7700</v>
      </c>
      <c r="K472" s="46">
        <f t="shared" si="6"/>
        <v>-1</v>
      </c>
    </row>
    <row r="473" spans="1:11" ht="16.5" customHeight="1" x14ac:dyDescent="0.3">
      <c r="A473" s="152"/>
      <c r="B473" s="76">
        <v>100385</v>
      </c>
      <c r="C473" s="211" t="s">
        <v>1121</v>
      </c>
      <c r="D473" s="212" t="s">
        <v>1108</v>
      </c>
      <c r="E473" s="213" t="s">
        <v>158</v>
      </c>
      <c r="F473" s="211" t="s">
        <v>159</v>
      </c>
      <c r="G473" s="214">
        <v>4</v>
      </c>
      <c r="H473" s="155" t="s">
        <v>1073</v>
      </c>
      <c r="I473" s="156" t="s">
        <v>1122</v>
      </c>
      <c r="J473" s="109">
        <v>120</v>
      </c>
      <c r="K473" s="46">
        <f t="shared" si="6"/>
        <v>-1</v>
      </c>
    </row>
    <row r="474" spans="1:11" ht="16.5" customHeight="1" x14ac:dyDescent="0.3">
      <c r="A474" s="152"/>
      <c r="B474" s="76">
        <v>100384</v>
      </c>
      <c r="C474" s="211" t="s">
        <v>1123</v>
      </c>
      <c r="D474" s="212" t="s">
        <v>1124</v>
      </c>
      <c r="E474" s="213" t="s">
        <v>158</v>
      </c>
      <c r="F474" s="211" t="s">
        <v>159</v>
      </c>
      <c r="G474" s="214">
        <v>4</v>
      </c>
      <c r="H474" s="155" t="s">
        <v>1073</v>
      </c>
      <c r="I474" s="156" t="s">
        <v>1125</v>
      </c>
      <c r="J474" s="109">
        <v>110</v>
      </c>
      <c r="K474" s="46">
        <f t="shared" si="6"/>
        <v>-1</v>
      </c>
    </row>
    <row r="475" spans="1:11" ht="16.5" customHeight="1" x14ac:dyDescent="0.3">
      <c r="A475" s="152"/>
      <c r="B475" s="76">
        <v>100383</v>
      </c>
      <c r="C475" s="211" t="s">
        <v>1126</v>
      </c>
      <c r="D475" s="212" t="s">
        <v>1127</v>
      </c>
      <c r="E475" s="213" t="s">
        <v>158</v>
      </c>
      <c r="F475" s="211" t="s">
        <v>159</v>
      </c>
      <c r="G475" s="214">
        <v>4</v>
      </c>
      <c r="H475" s="155" t="s">
        <v>1073</v>
      </c>
      <c r="I475" s="156" t="s">
        <v>1128</v>
      </c>
      <c r="J475" s="109">
        <v>10</v>
      </c>
      <c r="K475" s="46">
        <f t="shared" si="6"/>
        <v>-1</v>
      </c>
    </row>
    <row r="476" spans="1:11" ht="16.5" customHeight="1" x14ac:dyDescent="0.3">
      <c r="A476" s="152"/>
      <c r="B476" s="76">
        <v>100382</v>
      </c>
      <c r="C476" s="211" t="s">
        <v>167</v>
      </c>
      <c r="D476" s="212" t="s">
        <v>6</v>
      </c>
      <c r="E476" s="213" t="s">
        <v>158</v>
      </c>
      <c r="F476" s="211" t="s">
        <v>159</v>
      </c>
      <c r="G476" s="214">
        <v>4</v>
      </c>
      <c r="H476" s="155" t="s">
        <v>1073</v>
      </c>
      <c r="I476" s="156" t="s">
        <v>1129</v>
      </c>
      <c r="J476" s="109">
        <v>870</v>
      </c>
      <c r="K476" s="46">
        <f t="shared" si="6"/>
        <v>-1</v>
      </c>
    </row>
    <row r="477" spans="1:11" ht="16.5" customHeight="1" x14ac:dyDescent="0.3">
      <c r="A477" s="152"/>
      <c r="B477" s="76">
        <v>100381</v>
      </c>
      <c r="C477" s="211" t="s">
        <v>237</v>
      </c>
      <c r="D477" s="212" t="s">
        <v>1130</v>
      </c>
      <c r="E477" s="213" t="s">
        <v>158</v>
      </c>
      <c r="F477" s="211" t="s">
        <v>159</v>
      </c>
      <c r="G477" s="214">
        <v>4</v>
      </c>
      <c r="H477" s="155" t="s">
        <v>1073</v>
      </c>
      <c r="I477" s="156" t="s">
        <v>1131</v>
      </c>
      <c r="J477" s="109">
        <v>90</v>
      </c>
      <c r="K477" s="46">
        <f t="shared" ref="K477:K540" si="7">B477-B476</f>
        <v>-1</v>
      </c>
    </row>
    <row r="478" spans="1:11" ht="16.5" customHeight="1" x14ac:dyDescent="0.3">
      <c r="A478" s="152"/>
      <c r="B478" s="76">
        <v>100380</v>
      </c>
      <c r="C478" s="211" t="s">
        <v>185</v>
      </c>
      <c r="D478" s="212" t="s">
        <v>6</v>
      </c>
      <c r="E478" s="213" t="s">
        <v>158</v>
      </c>
      <c r="F478" s="211" t="s">
        <v>159</v>
      </c>
      <c r="G478" s="214">
        <v>4</v>
      </c>
      <c r="H478" s="155" t="s">
        <v>1073</v>
      </c>
      <c r="I478" s="156" t="s">
        <v>1132</v>
      </c>
      <c r="J478" s="109">
        <v>9650</v>
      </c>
      <c r="K478" s="46">
        <f t="shared" si="7"/>
        <v>-1</v>
      </c>
    </row>
    <row r="479" spans="1:11" ht="16.5" customHeight="1" x14ac:dyDescent="0.3">
      <c r="A479" s="152"/>
      <c r="B479" s="76">
        <v>100379</v>
      </c>
      <c r="C479" s="211" t="s">
        <v>1133</v>
      </c>
      <c r="D479" s="212" t="s">
        <v>1134</v>
      </c>
      <c r="E479" s="213" t="s">
        <v>158</v>
      </c>
      <c r="F479" s="211" t="s">
        <v>159</v>
      </c>
      <c r="G479" s="214">
        <v>4</v>
      </c>
      <c r="H479" s="155" t="s">
        <v>1073</v>
      </c>
      <c r="I479" s="156" t="s">
        <v>1135</v>
      </c>
      <c r="J479" s="109">
        <v>170</v>
      </c>
      <c r="K479" s="46">
        <f t="shared" si="7"/>
        <v>-1</v>
      </c>
    </row>
    <row r="480" spans="1:11" ht="16.5" customHeight="1" x14ac:dyDescent="0.3">
      <c r="A480" s="152"/>
      <c r="B480" s="76">
        <v>100378</v>
      </c>
      <c r="C480" s="211" t="s">
        <v>1136</v>
      </c>
      <c r="D480" s="212" t="s">
        <v>1137</v>
      </c>
      <c r="E480" s="213" t="s">
        <v>158</v>
      </c>
      <c r="F480" s="211" t="s">
        <v>159</v>
      </c>
      <c r="G480" s="214">
        <v>4</v>
      </c>
      <c r="H480" s="155" t="s">
        <v>1073</v>
      </c>
      <c r="I480" s="156" t="s">
        <v>1138</v>
      </c>
      <c r="J480" s="109">
        <v>110</v>
      </c>
      <c r="K480" s="46">
        <f t="shared" si="7"/>
        <v>-1</v>
      </c>
    </row>
    <row r="481" spans="1:11" ht="16.5" customHeight="1" x14ac:dyDescent="0.3">
      <c r="A481" s="152"/>
      <c r="B481" s="76">
        <v>100377</v>
      </c>
      <c r="C481" s="211" t="s">
        <v>339</v>
      </c>
      <c r="D481" s="212" t="s">
        <v>262</v>
      </c>
      <c r="E481" s="213" t="s">
        <v>158</v>
      </c>
      <c r="F481" s="211" t="s">
        <v>159</v>
      </c>
      <c r="G481" s="214">
        <v>4</v>
      </c>
      <c r="H481" s="155" t="s">
        <v>1073</v>
      </c>
      <c r="I481" s="156" t="s">
        <v>1139</v>
      </c>
      <c r="J481" s="109">
        <v>100</v>
      </c>
      <c r="K481" s="46">
        <f t="shared" si="7"/>
        <v>-1</v>
      </c>
    </row>
    <row r="482" spans="1:11" ht="16.5" customHeight="1" x14ac:dyDescent="0.3">
      <c r="A482" s="152"/>
      <c r="B482" s="76">
        <v>100376</v>
      </c>
      <c r="C482" s="211" t="s">
        <v>1140</v>
      </c>
      <c r="D482" s="212" t="s">
        <v>894</v>
      </c>
      <c r="E482" s="213" t="s">
        <v>158</v>
      </c>
      <c r="F482" s="211" t="s">
        <v>159</v>
      </c>
      <c r="G482" s="214">
        <v>4</v>
      </c>
      <c r="H482" s="155" t="s">
        <v>1073</v>
      </c>
      <c r="I482" s="156" t="s">
        <v>1141</v>
      </c>
      <c r="J482" s="109">
        <v>130</v>
      </c>
      <c r="K482" s="46">
        <f t="shared" si="7"/>
        <v>-1</v>
      </c>
    </row>
    <row r="483" spans="1:11" ht="16.5" customHeight="1" x14ac:dyDescent="0.3">
      <c r="A483" s="152"/>
      <c r="B483" s="76">
        <v>100375</v>
      </c>
      <c r="C483" s="211" t="s">
        <v>1142</v>
      </c>
      <c r="D483" s="212" t="s">
        <v>233</v>
      </c>
      <c r="E483" s="213" t="s">
        <v>245</v>
      </c>
      <c r="F483" s="211" t="s">
        <v>159</v>
      </c>
      <c r="G483" s="214">
        <v>4</v>
      </c>
      <c r="H483" s="155" t="s">
        <v>1073</v>
      </c>
      <c r="I483" s="156" t="s">
        <v>1143</v>
      </c>
      <c r="J483" s="109">
        <v>110</v>
      </c>
      <c r="K483" s="46">
        <f t="shared" si="7"/>
        <v>-1</v>
      </c>
    </row>
    <row r="484" spans="1:11" ht="16.5" customHeight="1" x14ac:dyDescent="0.3">
      <c r="A484" s="152"/>
      <c r="B484" s="76">
        <v>100374</v>
      </c>
      <c r="C484" s="211" t="s">
        <v>261</v>
      </c>
      <c r="D484" s="212" t="s">
        <v>193</v>
      </c>
      <c r="E484" s="213" t="s">
        <v>158</v>
      </c>
      <c r="F484" s="211" t="s">
        <v>159</v>
      </c>
      <c r="G484" s="214">
        <v>4</v>
      </c>
      <c r="H484" s="155" t="s">
        <v>1073</v>
      </c>
      <c r="I484" s="156" t="s">
        <v>1144</v>
      </c>
      <c r="J484" s="109">
        <v>130</v>
      </c>
      <c r="K484" s="46">
        <f t="shared" si="7"/>
        <v>-1</v>
      </c>
    </row>
    <row r="485" spans="1:11" ht="16.5" customHeight="1" x14ac:dyDescent="0.3">
      <c r="A485" s="152"/>
      <c r="B485" s="76">
        <v>100373</v>
      </c>
      <c r="C485" s="211" t="s">
        <v>237</v>
      </c>
      <c r="D485" s="212" t="s">
        <v>238</v>
      </c>
      <c r="E485" s="213" t="s">
        <v>158</v>
      </c>
      <c r="F485" s="211" t="s">
        <v>159</v>
      </c>
      <c r="G485" s="214">
        <v>4</v>
      </c>
      <c r="H485" s="155" t="s">
        <v>1073</v>
      </c>
      <c r="I485" s="156" t="s">
        <v>1145</v>
      </c>
      <c r="J485" s="109">
        <v>10</v>
      </c>
      <c r="K485" s="46">
        <f t="shared" si="7"/>
        <v>-1</v>
      </c>
    </row>
    <row r="486" spans="1:11" ht="16.5" customHeight="1" x14ac:dyDescent="0.3">
      <c r="A486" s="152"/>
      <c r="B486" s="76">
        <v>100372</v>
      </c>
      <c r="C486" s="211" t="s">
        <v>1146</v>
      </c>
      <c r="D486" s="212" t="s">
        <v>448</v>
      </c>
      <c r="E486" s="213" t="s">
        <v>158</v>
      </c>
      <c r="F486" s="211" t="s">
        <v>159</v>
      </c>
      <c r="G486" s="214">
        <v>4</v>
      </c>
      <c r="H486" s="155" t="s">
        <v>1073</v>
      </c>
      <c r="I486" s="156" t="s">
        <v>1147</v>
      </c>
      <c r="J486" s="109">
        <v>110</v>
      </c>
      <c r="K486" s="46">
        <f t="shared" si="7"/>
        <v>-1</v>
      </c>
    </row>
    <row r="487" spans="1:11" ht="16.5" customHeight="1" x14ac:dyDescent="0.3">
      <c r="A487" s="152"/>
      <c r="B487" s="76">
        <v>100371</v>
      </c>
      <c r="C487" s="211" t="s">
        <v>1148</v>
      </c>
      <c r="D487" s="212" t="s">
        <v>1149</v>
      </c>
      <c r="E487" s="213" t="s">
        <v>158</v>
      </c>
      <c r="F487" s="211" t="s">
        <v>159</v>
      </c>
      <c r="G487" s="214">
        <v>4</v>
      </c>
      <c r="H487" s="155" t="s">
        <v>1073</v>
      </c>
      <c r="I487" s="156" t="s">
        <v>1150</v>
      </c>
      <c r="J487" s="109">
        <v>1390</v>
      </c>
      <c r="K487" s="46">
        <f t="shared" si="7"/>
        <v>-1</v>
      </c>
    </row>
    <row r="488" spans="1:11" ht="16.5" customHeight="1" x14ac:dyDescent="0.3">
      <c r="A488" s="152"/>
      <c r="B488" s="76">
        <v>100370</v>
      </c>
      <c r="C488" s="211" t="s">
        <v>169</v>
      </c>
      <c r="D488" s="212" t="s">
        <v>6</v>
      </c>
      <c r="E488" s="213" t="s">
        <v>158</v>
      </c>
      <c r="F488" s="211" t="s">
        <v>159</v>
      </c>
      <c r="G488" s="214">
        <v>4</v>
      </c>
      <c r="H488" s="155" t="s">
        <v>1073</v>
      </c>
      <c r="I488" s="156" t="s">
        <v>1151</v>
      </c>
      <c r="J488" s="109">
        <v>1570</v>
      </c>
      <c r="K488" s="46">
        <f t="shared" si="7"/>
        <v>-1</v>
      </c>
    </row>
    <row r="489" spans="1:11" ht="16.5" customHeight="1" x14ac:dyDescent="0.3">
      <c r="A489" s="151"/>
      <c r="B489" s="76">
        <v>100369</v>
      </c>
      <c r="C489" s="211" t="s">
        <v>1152</v>
      </c>
      <c r="D489" s="212" t="s">
        <v>444</v>
      </c>
      <c r="E489" s="213" t="s">
        <v>158</v>
      </c>
      <c r="F489" s="211" t="s">
        <v>159</v>
      </c>
      <c r="G489" s="214">
        <v>4</v>
      </c>
      <c r="H489" s="155" t="s">
        <v>1073</v>
      </c>
      <c r="I489" s="156" t="s">
        <v>1153</v>
      </c>
      <c r="J489" s="109">
        <v>560</v>
      </c>
      <c r="K489" s="46">
        <f t="shared" si="7"/>
        <v>-1</v>
      </c>
    </row>
    <row r="490" spans="1:11" ht="16.5" customHeight="1" x14ac:dyDescent="0.3">
      <c r="A490" s="151"/>
      <c r="B490" s="76">
        <v>100368</v>
      </c>
      <c r="C490" s="211" t="s">
        <v>1154</v>
      </c>
      <c r="D490" s="212" t="s">
        <v>1155</v>
      </c>
      <c r="E490" s="213" t="s">
        <v>158</v>
      </c>
      <c r="F490" s="211" t="s">
        <v>159</v>
      </c>
      <c r="G490" s="214">
        <v>4</v>
      </c>
      <c r="H490" s="155" t="s">
        <v>1073</v>
      </c>
      <c r="I490" s="156" t="s">
        <v>1156</v>
      </c>
      <c r="J490" s="109">
        <v>930</v>
      </c>
      <c r="K490" s="46">
        <f t="shared" si="7"/>
        <v>-1</v>
      </c>
    </row>
    <row r="491" spans="1:11" ht="16.5" customHeight="1" x14ac:dyDescent="0.3">
      <c r="A491" s="151"/>
      <c r="B491" s="76">
        <v>100367</v>
      </c>
      <c r="C491" s="211" t="s">
        <v>183</v>
      </c>
      <c r="D491" s="212" t="s">
        <v>393</v>
      </c>
      <c r="E491" s="213" t="s">
        <v>158</v>
      </c>
      <c r="F491" s="211" t="s">
        <v>159</v>
      </c>
      <c r="G491" s="214">
        <v>4</v>
      </c>
      <c r="H491" s="155" t="s">
        <v>1073</v>
      </c>
      <c r="I491" s="156" t="s">
        <v>1157</v>
      </c>
      <c r="J491" s="109">
        <v>120</v>
      </c>
      <c r="K491" s="46">
        <f t="shared" si="7"/>
        <v>-1</v>
      </c>
    </row>
    <row r="492" spans="1:11" ht="16.5" customHeight="1" x14ac:dyDescent="0.3">
      <c r="A492" s="151"/>
      <c r="B492" s="76">
        <v>100366</v>
      </c>
      <c r="C492" s="211" t="s">
        <v>447</v>
      </c>
      <c r="D492" s="212" t="s">
        <v>448</v>
      </c>
      <c r="E492" s="213" t="s">
        <v>158</v>
      </c>
      <c r="F492" s="211" t="s">
        <v>159</v>
      </c>
      <c r="G492" s="214">
        <v>4</v>
      </c>
      <c r="H492" s="155" t="s">
        <v>1073</v>
      </c>
      <c r="I492" s="156" t="s">
        <v>1158</v>
      </c>
      <c r="J492" s="109">
        <v>350</v>
      </c>
      <c r="K492" s="46">
        <f t="shared" si="7"/>
        <v>-1</v>
      </c>
    </row>
    <row r="493" spans="1:11" ht="16.5" customHeight="1" x14ac:dyDescent="0.3">
      <c r="A493" s="151"/>
      <c r="B493" s="76">
        <v>100365</v>
      </c>
      <c r="C493" s="211" t="s">
        <v>167</v>
      </c>
      <c r="D493" s="212" t="s">
        <v>6</v>
      </c>
      <c r="E493" s="213" t="s">
        <v>158</v>
      </c>
      <c r="F493" s="211" t="s">
        <v>159</v>
      </c>
      <c r="G493" s="214">
        <v>4</v>
      </c>
      <c r="H493" s="155" t="s">
        <v>1073</v>
      </c>
      <c r="I493" s="156" t="s">
        <v>1159</v>
      </c>
      <c r="J493" s="109">
        <v>220</v>
      </c>
      <c r="K493" s="46">
        <f t="shared" si="7"/>
        <v>-1</v>
      </c>
    </row>
    <row r="494" spans="1:11" ht="16.5" customHeight="1" x14ac:dyDescent="0.3">
      <c r="A494" s="151"/>
      <c r="B494" s="76">
        <v>100364</v>
      </c>
      <c r="C494" s="211" t="s">
        <v>157</v>
      </c>
      <c r="D494" s="212" t="s">
        <v>6</v>
      </c>
      <c r="E494" s="213" t="s">
        <v>158</v>
      </c>
      <c r="F494" s="211" t="s">
        <v>159</v>
      </c>
      <c r="G494" s="214">
        <v>4</v>
      </c>
      <c r="H494" s="155" t="s">
        <v>1073</v>
      </c>
      <c r="I494" s="156" t="s">
        <v>1160</v>
      </c>
      <c r="J494" s="109">
        <v>9370</v>
      </c>
      <c r="K494" s="46">
        <f t="shared" si="7"/>
        <v>-1</v>
      </c>
    </row>
    <row r="495" spans="1:11" ht="16.5" customHeight="1" x14ac:dyDescent="0.3">
      <c r="A495" s="151"/>
      <c r="B495" s="76">
        <v>100363</v>
      </c>
      <c r="C495" s="211" t="s">
        <v>1152</v>
      </c>
      <c r="D495" s="212" t="s">
        <v>444</v>
      </c>
      <c r="E495" s="213" t="s">
        <v>158</v>
      </c>
      <c r="F495" s="211" t="s">
        <v>159</v>
      </c>
      <c r="G495" s="214">
        <v>4</v>
      </c>
      <c r="H495" s="155" t="s">
        <v>1073</v>
      </c>
      <c r="I495" s="156" t="s">
        <v>1161</v>
      </c>
      <c r="J495" s="77">
        <v>170</v>
      </c>
      <c r="K495" s="46">
        <f t="shared" si="7"/>
        <v>-1</v>
      </c>
    </row>
    <row r="496" spans="1:11" ht="16.5" customHeight="1" x14ac:dyDescent="0.3">
      <c r="A496" s="151"/>
      <c r="B496" s="76">
        <v>100362</v>
      </c>
      <c r="C496" s="211" t="s">
        <v>272</v>
      </c>
      <c r="D496" s="212" t="s">
        <v>236</v>
      </c>
      <c r="E496" s="213" t="s">
        <v>158</v>
      </c>
      <c r="F496" s="211" t="s">
        <v>159</v>
      </c>
      <c r="G496" s="214">
        <v>4</v>
      </c>
      <c r="H496" s="155" t="s">
        <v>1073</v>
      </c>
      <c r="I496" s="156" t="s">
        <v>1162</v>
      </c>
      <c r="J496" s="109">
        <v>670</v>
      </c>
      <c r="K496" s="46">
        <f t="shared" si="7"/>
        <v>-1</v>
      </c>
    </row>
    <row r="497" spans="1:11" ht="16.5" customHeight="1" x14ac:dyDescent="0.3">
      <c r="A497" s="151"/>
      <c r="B497" s="76">
        <v>100361</v>
      </c>
      <c r="C497" s="211" t="s">
        <v>272</v>
      </c>
      <c r="D497" s="212" t="s">
        <v>205</v>
      </c>
      <c r="E497" s="213" t="s">
        <v>158</v>
      </c>
      <c r="F497" s="211" t="s">
        <v>159</v>
      </c>
      <c r="G497" s="214">
        <v>4</v>
      </c>
      <c r="H497" s="155" t="s">
        <v>1163</v>
      </c>
      <c r="I497" s="156" t="s">
        <v>1164</v>
      </c>
      <c r="J497" s="109">
        <v>1000</v>
      </c>
      <c r="K497" s="46">
        <f t="shared" si="7"/>
        <v>-1</v>
      </c>
    </row>
    <row r="498" spans="1:11" ht="16.5" customHeight="1" x14ac:dyDescent="0.3">
      <c r="A498" s="151"/>
      <c r="B498" s="76">
        <v>100360</v>
      </c>
      <c r="C498" s="211" t="s">
        <v>182</v>
      </c>
      <c r="D498" s="212" t="s">
        <v>6</v>
      </c>
      <c r="E498" s="213" t="s">
        <v>158</v>
      </c>
      <c r="F498" s="211" t="s">
        <v>159</v>
      </c>
      <c r="G498" s="214">
        <v>4</v>
      </c>
      <c r="H498" s="155" t="s">
        <v>1163</v>
      </c>
      <c r="I498" s="156" t="s">
        <v>1165</v>
      </c>
      <c r="J498" s="109">
        <v>5110</v>
      </c>
      <c r="K498" s="46">
        <f t="shared" si="7"/>
        <v>-1</v>
      </c>
    </row>
    <row r="499" spans="1:11" ht="16.5" customHeight="1" x14ac:dyDescent="0.3">
      <c r="A499" s="151"/>
      <c r="B499" s="76">
        <v>100359</v>
      </c>
      <c r="C499" s="211" t="s">
        <v>272</v>
      </c>
      <c r="D499" s="212" t="s">
        <v>206</v>
      </c>
      <c r="E499" s="213" t="s">
        <v>158</v>
      </c>
      <c r="F499" s="211" t="s">
        <v>159</v>
      </c>
      <c r="G499" s="214">
        <v>4</v>
      </c>
      <c r="H499" s="155" t="s">
        <v>1163</v>
      </c>
      <c r="I499" s="156" t="s">
        <v>1166</v>
      </c>
      <c r="J499" s="109">
        <v>2270</v>
      </c>
      <c r="K499" s="46">
        <f t="shared" si="7"/>
        <v>-1</v>
      </c>
    </row>
    <row r="500" spans="1:11" ht="16.5" customHeight="1" x14ac:dyDescent="0.3">
      <c r="A500" s="151"/>
      <c r="B500" s="76">
        <v>100358</v>
      </c>
      <c r="C500" s="211" t="s">
        <v>1167</v>
      </c>
      <c r="D500" s="212" t="s">
        <v>6</v>
      </c>
      <c r="E500" s="213" t="s">
        <v>158</v>
      </c>
      <c r="F500" s="211" t="s">
        <v>159</v>
      </c>
      <c r="G500" s="214">
        <v>4</v>
      </c>
      <c r="H500" s="155" t="s">
        <v>1163</v>
      </c>
      <c r="I500" s="156" t="s">
        <v>1168</v>
      </c>
      <c r="J500" s="109">
        <v>1320</v>
      </c>
      <c r="K500" s="46">
        <f t="shared" si="7"/>
        <v>-1</v>
      </c>
    </row>
    <row r="501" spans="1:11" ht="16.5" customHeight="1" x14ac:dyDescent="0.3">
      <c r="A501" s="151"/>
      <c r="B501" s="76">
        <v>100357</v>
      </c>
      <c r="C501" s="211" t="s">
        <v>1167</v>
      </c>
      <c r="D501" s="212" t="s">
        <v>6</v>
      </c>
      <c r="E501" s="213" t="s">
        <v>158</v>
      </c>
      <c r="F501" s="211" t="s">
        <v>159</v>
      </c>
      <c r="G501" s="214">
        <v>4</v>
      </c>
      <c r="H501" s="155" t="s">
        <v>1163</v>
      </c>
      <c r="I501" s="156" t="s">
        <v>1169</v>
      </c>
      <c r="J501" s="109">
        <v>1030</v>
      </c>
      <c r="K501" s="46">
        <f t="shared" si="7"/>
        <v>-1</v>
      </c>
    </row>
    <row r="502" spans="1:11" ht="16.5" customHeight="1" x14ac:dyDescent="0.3">
      <c r="A502" s="151"/>
      <c r="B502" s="76">
        <v>100356</v>
      </c>
      <c r="C502" s="211" t="s">
        <v>1170</v>
      </c>
      <c r="D502" s="212" t="s">
        <v>1171</v>
      </c>
      <c r="E502" s="213" t="s">
        <v>158</v>
      </c>
      <c r="F502" s="211" t="s">
        <v>159</v>
      </c>
      <c r="G502" s="214">
        <v>4</v>
      </c>
      <c r="H502" s="155" t="s">
        <v>1163</v>
      </c>
      <c r="I502" s="156" t="s">
        <v>1172</v>
      </c>
      <c r="J502" s="109">
        <v>40</v>
      </c>
      <c r="K502" s="46">
        <f t="shared" si="7"/>
        <v>-1</v>
      </c>
    </row>
    <row r="503" spans="1:11" ht="16.5" customHeight="1" x14ac:dyDescent="0.3">
      <c r="A503" s="151"/>
      <c r="B503" s="76">
        <v>100355</v>
      </c>
      <c r="C503" s="211" t="s">
        <v>207</v>
      </c>
      <c r="D503" s="212" t="s">
        <v>208</v>
      </c>
      <c r="E503" s="213" t="s">
        <v>181</v>
      </c>
      <c r="F503" s="211" t="s">
        <v>159</v>
      </c>
      <c r="G503" s="214">
        <v>4</v>
      </c>
      <c r="H503" s="155" t="s">
        <v>1163</v>
      </c>
      <c r="I503" s="156" t="s">
        <v>1173</v>
      </c>
      <c r="J503" s="109">
        <v>2430</v>
      </c>
      <c r="K503" s="46">
        <f t="shared" si="7"/>
        <v>-1</v>
      </c>
    </row>
    <row r="504" spans="1:11" ht="16.5" customHeight="1" x14ac:dyDescent="0.3">
      <c r="A504" s="151"/>
      <c r="B504" s="76">
        <v>100354</v>
      </c>
      <c r="C504" s="211" t="s">
        <v>1174</v>
      </c>
      <c r="D504" s="212" t="s">
        <v>1175</v>
      </c>
      <c r="E504" s="213" t="s">
        <v>158</v>
      </c>
      <c r="F504" s="211" t="s">
        <v>159</v>
      </c>
      <c r="G504" s="214">
        <v>4</v>
      </c>
      <c r="H504" s="155" t="s">
        <v>1163</v>
      </c>
      <c r="I504" s="156" t="s">
        <v>1176</v>
      </c>
      <c r="J504" s="109">
        <v>190</v>
      </c>
      <c r="K504" s="46">
        <f t="shared" si="7"/>
        <v>-1</v>
      </c>
    </row>
    <row r="505" spans="1:11" ht="16.5" customHeight="1" x14ac:dyDescent="0.3">
      <c r="A505" s="151"/>
      <c r="B505" s="76">
        <v>100353</v>
      </c>
      <c r="C505" s="211" t="s">
        <v>1177</v>
      </c>
      <c r="D505" s="212" t="s">
        <v>932</v>
      </c>
      <c r="E505" s="213" t="s">
        <v>158</v>
      </c>
      <c r="F505" s="211" t="s">
        <v>159</v>
      </c>
      <c r="G505" s="214">
        <v>4</v>
      </c>
      <c r="H505" s="155" t="s">
        <v>1163</v>
      </c>
      <c r="I505" s="156" t="s">
        <v>1178</v>
      </c>
      <c r="J505" s="109">
        <v>700</v>
      </c>
      <c r="K505" s="46">
        <f t="shared" si="7"/>
        <v>-1</v>
      </c>
    </row>
    <row r="506" spans="1:11" ht="16.5" customHeight="1" x14ac:dyDescent="0.3">
      <c r="A506" s="151"/>
      <c r="B506" s="76">
        <v>100352</v>
      </c>
      <c r="C506" s="211" t="s">
        <v>260</v>
      </c>
      <c r="D506" s="212" t="s">
        <v>233</v>
      </c>
      <c r="E506" s="213" t="s">
        <v>158</v>
      </c>
      <c r="F506" s="211" t="s">
        <v>159</v>
      </c>
      <c r="G506" s="214">
        <v>4</v>
      </c>
      <c r="H506" s="155" t="s">
        <v>1163</v>
      </c>
      <c r="I506" s="156" t="s">
        <v>1179</v>
      </c>
      <c r="J506" s="109">
        <v>90</v>
      </c>
      <c r="K506" s="46">
        <f t="shared" si="7"/>
        <v>-1</v>
      </c>
    </row>
    <row r="507" spans="1:11" ht="16.5" customHeight="1" x14ac:dyDescent="0.3">
      <c r="A507" s="151"/>
      <c r="B507" s="76">
        <v>100351</v>
      </c>
      <c r="C507" s="211" t="s">
        <v>167</v>
      </c>
      <c r="D507" s="212" t="s">
        <v>6</v>
      </c>
      <c r="E507" s="213" t="s">
        <v>158</v>
      </c>
      <c r="F507" s="211" t="s">
        <v>159</v>
      </c>
      <c r="G507" s="214">
        <v>4</v>
      </c>
      <c r="H507" s="155" t="s">
        <v>1163</v>
      </c>
      <c r="I507" s="156" t="s">
        <v>1180</v>
      </c>
      <c r="J507" s="109">
        <v>310</v>
      </c>
      <c r="K507" s="46">
        <f t="shared" si="7"/>
        <v>-1</v>
      </c>
    </row>
    <row r="508" spans="1:11" ht="16.5" customHeight="1" x14ac:dyDescent="0.3">
      <c r="A508" s="151"/>
      <c r="B508" s="76">
        <v>100350</v>
      </c>
      <c r="C508" s="211" t="s">
        <v>398</v>
      </c>
      <c r="D508" s="212" t="s">
        <v>399</v>
      </c>
      <c r="E508" s="213" t="s">
        <v>158</v>
      </c>
      <c r="F508" s="211" t="s">
        <v>159</v>
      </c>
      <c r="G508" s="214">
        <v>4</v>
      </c>
      <c r="H508" s="155" t="s">
        <v>1163</v>
      </c>
      <c r="I508" s="156" t="s">
        <v>1181</v>
      </c>
      <c r="J508" s="109">
        <v>40</v>
      </c>
      <c r="K508" s="46">
        <f t="shared" si="7"/>
        <v>-1</v>
      </c>
    </row>
    <row r="509" spans="1:11" ht="16.5" customHeight="1" x14ac:dyDescent="0.3">
      <c r="A509" s="151"/>
      <c r="B509" s="76">
        <v>100349</v>
      </c>
      <c r="C509" s="211" t="s">
        <v>1167</v>
      </c>
      <c r="D509" s="212" t="s">
        <v>6</v>
      </c>
      <c r="E509" s="213" t="s">
        <v>158</v>
      </c>
      <c r="F509" s="211" t="s">
        <v>159</v>
      </c>
      <c r="G509" s="214">
        <v>4</v>
      </c>
      <c r="H509" s="155" t="s">
        <v>1163</v>
      </c>
      <c r="I509" s="156" t="s">
        <v>1182</v>
      </c>
      <c r="J509" s="109">
        <v>1860</v>
      </c>
      <c r="K509" s="46">
        <f t="shared" si="7"/>
        <v>-1</v>
      </c>
    </row>
    <row r="510" spans="1:11" ht="16.5" customHeight="1" x14ac:dyDescent="0.3">
      <c r="A510" s="151"/>
      <c r="B510" s="76">
        <v>100348</v>
      </c>
      <c r="C510" s="211" t="s">
        <v>1183</v>
      </c>
      <c r="D510" s="212" t="s">
        <v>1184</v>
      </c>
      <c r="E510" s="213" t="s">
        <v>158</v>
      </c>
      <c r="F510" s="211" t="s">
        <v>159</v>
      </c>
      <c r="G510" s="214">
        <v>4</v>
      </c>
      <c r="H510" s="155" t="s">
        <v>1163</v>
      </c>
      <c r="I510" s="156" t="s">
        <v>1185</v>
      </c>
      <c r="J510" s="109">
        <v>70</v>
      </c>
      <c r="K510" s="46">
        <f t="shared" si="7"/>
        <v>-1</v>
      </c>
    </row>
    <row r="511" spans="1:11" ht="16.5" customHeight="1" x14ac:dyDescent="0.3">
      <c r="A511" s="151"/>
      <c r="B511" s="76">
        <v>100347</v>
      </c>
      <c r="C511" s="211" t="s">
        <v>276</v>
      </c>
      <c r="D511" s="212" t="s">
        <v>277</v>
      </c>
      <c r="E511" s="213" t="s">
        <v>158</v>
      </c>
      <c r="F511" s="211" t="s">
        <v>159</v>
      </c>
      <c r="G511" s="214">
        <v>4</v>
      </c>
      <c r="H511" s="155" t="s">
        <v>1163</v>
      </c>
      <c r="I511" s="156" t="s">
        <v>1186</v>
      </c>
      <c r="J511" s="109">
        <v>50</v>
      </c>
      <c r="K511" s="46">
        <f t="shared" si="7"/>
        <v>-1</v>
      </c>
    </row>
    <row r="512" spans="1:11" ht="16.5" customHeight="1" x14ac:dyDescent="0.3">
      <c r="A512" s="151"/>
      <c r="B512" s="76">
        <v>100346</v>
      </c>
      <c r="C512" s="211" t="s">
        <v>157</v>
      </c>
      <c r="D512" s="212" t="s">
        <v>6</v>
      </c>
      <c r="E512" s="213" t="s">
        <v>158</v>
      </c>
      <c r="F512" s="211" t="s">
        <v>159</v>
      </c>
      <c r="G512" s="214">
        <v>4</v>
      </c>
      <c r="H512" s="155" t="s">
        <v>1163</v>
      </c>
      <c r="I512" s="156" t="s">
        <v>1187</v>
      </c>
      <c r="J512" s="109">
        <v>7500</v>
      </c>
      <c r="K512" s="46">
        <f t="shared" si="7"/>
        <v>-1</v>
      </c>
    </row>
    <row r="513" spans="1:11" ht="16.5" customHeight="1" x14ac:dyDescent="0.3">
      <c r="A513" s="151"/>
      <c r="B513" s="76">
        <v>100345</v>
      </c>
      <c r="C513" s="211" t="s">
        <v>182</v>
      </c>
      <c r="D513" s="212" t="s">
        <v>6</v>
      </c>
      <c r="E513" s="213" t="s">
        <v>158</v>
      </c>
      <c r="F513" s="211" t="s">
        <v>159</v>
      </c>
      <c r="G513" s="214">
        <v>4</v>
      </c>
      <c r="H513" s="155" t="s">
        <v>1163</v>
      </c>
      <c r="I513" s="156" t="s">
        <v>1188</v>
      </c>
      <c r="J513" s="109">
        <v>3030</v>
      </c>
      <c r="K513" s="46">
        <f t="shared" si="7"/>
        <v>-1</v>
      </c>
    </row>
    <row r="514" spans="1:11" ht="16.5" customHeight="1" x14ac:dyDescent="0.3">
      <c r="A514" s="151"/>
      <c r="B514" s="76">
        <v>100344</v>
      </c>
      <c r="C514" s="211" t="s">
        <v>1189</v>
      </c>
      <c r="D514" s="212" t="s">
        <v>346</v>
      </c>
      <c r="E514" s="213" t="s">
        <v>158</v>
      </c>
      <c r="F514" s="211" t="s">
        <v>159</v>
      </c>
      <c r="G514" s="214">
        <v>4</v>
      </c>
      <c r="H514" s="155" t="s">
        <v>1163</v>
      </c>
      <c r="I514" s="156" t="s">
        <v>1190</v>
      </c>
      <c r="J514" s="109">
        <v>30</v>
      </c>
      <c r="K514" s="46">
        <f t="shared" si="7"/>
        <v>-1</v>
      </c>
    </row>
    <row r="515" spans="1:11" ht="16.5" customHeight="1" x14ac:dyDescent="0.3">
      <c r="A515" s="151"/>
      <c r="B515" s="76">
        <v>100343</v>
      </c>
      <c r="C515" s="211" t="s">
        <v>172</v>
      </c>
      <c r="D515" s="212" t="s">
        <v>1191</v>
      </c>
      <c r="E515" s="213" t="s">
        <v>158</v>
      </c>
      <c r="F515" s="211" t="s">
        <v>159</v>
      </c>
      <c r="G515" s="214">
        <v>4</v>
      </c>
      <c r="H515" s="155" t="s">
        <v>1163</v>
      </c>
      <c r="I515" s="156" t="s">
        <v>383</v>
      </c>
      <c r="J515" s="109">
        <v>750</v>
      </c>
      <c r="K515" s="46">
        <f t="shared" si="7"/>
        <v>-1</v>
      </c>
    </row>
    <row r="516" spans="1:11" ht="16.5" customHeight="1" x14ac:dyDescent="0.3">
      <c r="A516" s="151"/>
      <c r="B516" s="76">
        <v>100342</v>
      </c>
      <c r="C516" s="211" t="s">
        <v>1192</v>
      </c>
      <c r="D516" s="212" t="s">
        <v>1193</v>
      </c>
      <c r="E516" s="213" t="s">
        <v>158</v>
      </c>
      <c r="F516" s="211" t="s">
        <v>159</v>
      </c>
      <c r="G516" s="214">
        <v>4</v>
      </c>
      <c r="H516" s="155" t="s">
        <v>1163</v>
      </c>
      <c r="I516" s="156" t="s">
        <v>1194</v>
      </c>
      <c r="J516" s="109">
        <v>70</v>
      </c>
      <c r="K516" s="46">
        <f t="shared" si="7"/>
        <v>-1</v>
      </c>
    </row>
    <row r="517" spans="1:11" ht="16.5" customHeight="1" x14ac:dyDescent="0.3">
      <c r="A517" s="151"/>
      <c r="B517" s="76">
        <v>100341</v>
      </c>
      <c r="C517" s="211" t="s">
        <v>1167</v>
      </c>
      <c r="D517" s="212" t="s">
        <v>6</v>
      </c>
      <c r="E517" s="213" t="s">
        <v>158</v>
      </c>
      <c r="F517" s="211" t="s">
        <v>159</v>
      </c>
      <c r="G517" s="214">
        <v>4</v>
      </c>
      <c r="H517" s="155" t="s">
        <v>1163</v>
      </c>
      <c r="I517" s="156" t="s">
        <v>1195</v>
      </c>
      <c r="J517" s="109">
        <v>2160</v>
      </c>
      <c r="K517" s="46">
        <f t="shared" si="7"/>
        <v>-1</v>
      </c>
    </row>
    <row r="518" spans="1:11" ht="16.5" customHeight="1" x14ac:dyDescent="0.3">
      <c r="A518" s="151"/>
      <c r="B518" s="76">
        <v>100340</v>
      </c>
      <c r="C518" s="211" t="s">
        <v>466</v>
      </c>
      <c r="D518" s="212" t="s">
        <v>467</v>
      </c>
      <c r="E518" s="213" t="s">
        <v>158</v>
      </c>
      <c r="F518" s="211" t="s">
        <v>159</v>
      </c>
      <c r="G518" s="214">
        <v>4</v>
      </c>
      <c r="H518" s="155" t="s">
        <v>1163</v>
      </c>
      <c r="I518" s="156" t="s">
        <v>1196</v>
      </c>
      <c r="J518" s="109">
        <v>20</v>
      </c>
      <c r="K518" s="46">
        <f t="shared" si="7"/>
        <v>-1</v>
      </c>
    </row>
    <row r="519" spans="1:11" ht="16.5" customHeight="1" x14ac:dyDescent="0.3">
      <c r="A519" s="151"/>
      <c r="B519" s="76">
        <v>100339</v>
      </c>
      <c r="C519" s="211" t="s">
        <v>1197</v>
      </c>
      <c r="D519" s="212" t="s">
        <v>1198</v>
      </c>
      <c r="E519" s="213" t="s">
        <v>158</v>
      </c>
      <c r="F519" s="211" t="s">
        <v>159</v>
      </c>
      <c r="G519" s="214">
        <v>4</v>
      </c>
      <c r="H519" s="155" t="s">
        <v>1163</v>
      </c>
      <c r="I519" s="156" t="s">
        <v>1199</v>
      </c>
      <c r="J519" s="109">
        <v>100</v>
      </c>
      <c r="K519" s="46">
        <f t="shared" si="7"/>
        <v>-1</v>
      </c>
    </row>
    <row r="520" spans="1:11" ht="16.5" customHeight="1" x14ac:dyDescent="0.3">
      <c r="A520" s="151"/>
      <c r="B520" s="76">
        <v>100338</v>
      </c>
      <c r="C520" s="211" t="s">
        <v>1200</v>
      </c>
      <c r="D520" s="212" t="s">
        <v>1201</v>
      </c>
      <c r="E520" s="213" t="s">
        <v>158</v>
      </c>
      <c r="F520" s="211" t="s">
        <v>159</v>
      </c>
      <c r="G520" s="214">
        <v>4</v>
      </c>
      <c r="H520" s="155" t="s">
        <v>1163</v>
      </c>
      <c r="I520" s="156" t="s">
        <v>1202</v>
      </c>
      <c r="J520" s="109">
        <v>60</v>
      </c>
      <c r="K520" s="46">
        <f t="shared" si="7"/>
        <v>-1</v>
      </c>
    </row>
    <row r="521" spans="1:11" ht="16.5" customHeight="1" x14ac:dyDescent="0.3">
      <c r="A521" s="151"/>
      <c r="B521" s="76">
        <v>100337</v>
      </c>
      <c r="C521" s="211" t="s">
        <v>280</v>
      </c>
      <c r="D521" s="212" t="s">
        <v>6</v>
      </c>
      <c r="E521" s="213" t="s">
        <v>158</v>
      </c>
      <c r="F521" s="211" t="s">
        <v>159</v>
      </c>
      <c r="G521" s="214">
        <v>4</v>
      </c>
      <c r="H521" s="155" t="s">
        <v>1163</v>
      </c>
      <c r="I521" s="156" t="s">
        <v>641</v>
      </c>
      <c r="J521" s="109">
        <v>150</v>
      </c>
      <c r="K521" s="46">
        <f t="shared" si="7"/>
        <v>-1</v>
      </c>
    </row>
    <row r="522" spans="1:11" ht="16.5" customHeight="1" x14ac:dyDescent="0.3">
      <c r="A522" s="151"/>
      <c r="B522" s="76">
        <v>100336</v>
      </c>
      <c r="C522" s="211" t="s">
        <v>492</v>
      </c>
      <c r="D522" s="212" t="s">
        <v>175</v>
      </c>
      <c r="E522" s="213" t="s">
        <v>158</v>
      </c>
      <c r="F522" s="211" t="s">
        <v>159</v>
      </c>
      <c r="G522" s="214">
        <v>4</v>
      </c>
      <c r="H522" s="155" t="s">
        <v>1163</v>
      </c>
      <c r="I522" s="156" t="s">
        <v>1203</v>
      </c>
      <c r="J522" s="109">
        <v>20</v>
      </c>
      <c r="K522" s="46">
        <f t="shared" si="7"/>
        <v>-1</v>
      </c>
    </row>
    <row r="523" spans="1:11" ht="16.5" customHeight="1" x14ac:dyDescent="0.3">
      <c r="A523" s="151"/>
      <c r="B523" s="76">
        <v>100335</v>
      </c>
      <c r="C523" s="211" t="s">
        <v>931</v>
      </c>
      <c r="D523" s="212" t="s">
        <v>932</v>
      </c>
      <c r="E523" s="213" t="s">
        <v>158</v>
      </c>
      <c r="F523" s="211" t="s">
        <v>159</v>
      </c>
      <c r="G523" s="214">
        <v>4</v>
      </c>
      <c r="H523" s="155" t="s">
        <v>1073</v>
      </c>
      <c r="I523" s="156" t="s">
        <v>1204</v>
      </c>
      <c r="J523" s="109">
        <v>40</v>
      </c>
      <c r="K523" s="46">
        <f t="shared" si="7"/>
        <v>-1</v>
      </c>
    </row>
    <row r="524" spans="1:11" ht="16.5" customHeight="1" x14ac:dyDescent="0.3">
      <c r="A524" s="151"/>
      <c r="B524" s="76">
        <v>100334</v>
      </c>
      <c r="C524" s="211" t="s">
        <v>1205</v>
      </c>
      <c r="D524" s="212" t="s">
        <v>1206</v>
      </c>
      <c r="E524" s="213" t="s">
        <v>158</v>
      </c>
      <c r="F524" s="211" t="s">
        <v>159</v>
      </c>
      <c r="G524" s="214">
        <v>4</v>
      </c>
      <c r="H524" s="155" t="s">
        <v>1163</v>
      </c>
      <c r="I524" s="156" t="s">
        <v>1207</v>
      </c>
      <c r="J524" s="109">
        <v>30</v>
      </c>
      <c r="K524" s="46">
        <f t="shared" si="7"/>
        <v>-1</v>
      </c>
    </row>
    <row r="525" spans="1:11" ht="16.5" customHeight="1" x14ac:dyDescent="0.3">
      <c r="A525" s="151"/>
      <c r="B525" s="76">
        <v>100333</v>
      </c>
      <c r="C525" s="211" t="s">
        <v>419</v>
      </c>
      <c r="D525" s="212" t="s">
        <v>197</v>
      </c>
      <c r="E525" s="213" t="s">
        <v>158</v>
      </c>
      <c r="F525" s="211" t="s">
        <v>159</v>
      </c>
      <c r="G525" s="214">
        <v>4</v>
      </c>
      <c r="H525" s="155" t="s">
        <v>1163</v>
      </c>
      <c r="I525" s="156" t="s">
        <v>1208</v>
      </c>
      <c r="J525" s="109">
        <v>900</v>
      </c>
      <c r="K525" s="46">
        <f t="shared" si="7"/>
        <v>-1</v>
      </c>
    </row>
    <row r="526" spans="1:11" ht="16.5" customHeight="1" x14ac:dyDescent="0.3">
      <c r="A526" s="151"/>
      <c r="B526" s="76">
        <v>100332</v>
      </c>
      <c r="C526" s="211" t="s">
        <v>223</v>
      </c>
      <c r="D526" s="212" t="s">
        <v>225</v>
      </c>
      <c r="E526" s="213" t="s">
        <v>158</v>
      </c>
      <c r="F526" s="211" t="s">
        <v>159</v>
      </c>
      <c r="G526" s="214">
        <v>4</v>
      </c>
      <c r="H526" s="155" t="s">
        <v>1163</v>
      </c>
      <c r="I526" s="156" t="s">
        <v>1209</v>
      </c>
      <c r="J526" s="109">
        <v>130</v>
      </c>
      <c r="K526" s="46">
        <f t="shared" si="7"/>
        <v>-1</v>
      </c>
    </row>
    <row r="527" spans="1:11" ht="16.5" customHeight="1" x14ac:dyDescent="0.3">
      <c r="A527" s="151"/>
      <c r="B527" s="76">
        <v>100331</v>
      </c>
      <c r="C527" s="211" t="s">
        <v>280</v>
      </c>
      <c r="D527" s="212" t="s">
        <v>6</v>
      </c>
      <c r="E527" s="213" t="s">
        <v>158</v>
      </c>
      <c r="F527" s="211" t="s">
        <v>159</v>
      </c>
      <c r="G527" s="214">
        <v>4</v>
      </c>
      <c r="H527" s="155" t="s">
        <v>1163</v>
      </c>
      <c r="I527" s="156" t="s">
        <v>362</v>
      </c>
      <c r="J527" s="109">
        <v>280</v>
      </c>
      <c r="K527" s="46">
        <f t="shared" si="7"/>
        <v>-1</v>
      </c>
    </row>
    <row r="528" spans="1:11" ht="16.5" customHeight="1" x14ac:dyDescent="0.3">
      <c r="A528" s="151"/>
      <c r="B528" s="76">
        <v>100330</v>
      </c>
      <c r="C528" s="211" t="s">
        <v>217</v>
      </c>
      <c r="D528" s="212" t="s">
        <v>218</v>
      </c>
      <c r="E528" s="213" t="s">
        <v>158</v>
      </c>
      <c r="F528" s="211" t="s">
        <v>159</v>
      </c>
      <c r="G528" s="214">
        <v>4</v>
      </c>
      <c r="H528" s="155" t="s">
        <v>1163</v>
      </c>
      <c r="I528" s="156" t="s">
        <v>1210</v>
      </c>
      <c r="J528" s="109">
        <v>190</v>
      </c>
      <c r="K528" s="46">
        <f t="shared" si="7"/>
        <v>-1</v>
      </c>
    </row>
    <row r="529" spans="1:11" ht="16.5" customHeight="1" x14ac:dyDescent="0.3">
      <c r="A529" s="151"/>
      <c r="B529" s="76">
        <v>100329</v>
      </c>
      <c r="C529" s="211" t="s">
        <v>1167</v>
      </c>
      <c r="D529" s="212" t="s">
        <v>6</v>
      </c>
      <c r="E529" s="213" t="s">
        <v>158</v>
      </c>
      <c r="F529" s="211" t="s">
        <v>159</v>
      </c>
      <c r="G529" s="214">
        <v>4</v>
      </c>
      <c r="H529" s="155" t="s">
        <v>1163</v>
      </c>
      <c r="I529" s="156" t="s">
        <v>1211</v>
      </c>
      <c r="J529" s="109">
        <v>2240</v>
      </c>
      <c r="K529" s="46">
        <f t="shared" si="7"/>
        <v>-1</v>
      </c>
    </row>
    <row r="530" spans="1:11" ht="16.5" customHeight="1" x14ac:dyDescent="0.3">
      <c r="A530" s="151"/>
      <c r="B530" s="76">
        <v>100328</v>
      </c>
      <c r="C530" s="211" t="s">
        <v>239</v>
      </c>
      <c r="D530" s="212" t="s">
        <v>240</v>
      </c>
      <c r="E530" s="213" t="s">
        <v>158</v>
      </c>
      <c r="F530" s="211" t="s">
        <v>159</v>
      </c>
      <c r="G530" s="214">
        <v>4</v>
      </c>
      <c r="H530" s="155" t="s">
        <v>1163</v>
      </c>
      <c r="I530" s="156" t="s">
        <v>1212</v>
      </c>
      <c r="J530" s="109">
        <v>1400</v>
      </c>
      <c r="K530" s="46">
        <f t="shared" si="7"/>
        <v>-1</v>
      </c>
    </row>
    <row r="531" spans="1:11" ht="16.5" customHeight="1" x14ac:dyDescent="0.3">
      <c r="A531" s="151"/>
      <c r="B531" s="76">
        <v>100327</v>
      </c>
      <c r="C531" s="211" t="s">
        <v>185</v>
      </c>
      <c r="D531" s="212" t="s">
        <v>6</v>
      </c>
      <c r="E531" s="213" t="s">
        <v>158</v>
      </c>
      <c r="F531" s="211" t="s">
        <v>159</v>
      </c>
      <c r="G531" s="214">
        <v>4</v>
      </c>
      <c r="H531" s="155" t="s">
        <v>1163</v>
      </c>
      <c r="I531" s="156" t="s">
        <v>1213</v>
      </c>
      <c r="J531" s="109">
        <v>2400</v>
      </c>
      <c r="K531" s="46">
        <f t="shared" si="7"/>
        <v>-1</v>
      </c>
    </row>
    <row r="532" spans="1:11" ht="16.5" customHeight="1" x14ac:dyDescent="0.3">
      <c r="A532" s="151"/>
      <c r="B532" s="76">
        <v>100326</v>
      </c>
      <c r="C532" s="211" t="s">
        <v>157</v>
      </c>
      <c r="D532" s="212" t="s">
        <v>6</v>
      </c>
      <c r="E532" s="213" t="s">
        <v>158</v>
      </c>
      <c r="F532" s="211" t="s">
        <v>159</v>
      </c>
      <c r="G532" s="214">
        <v>4</v>
      </c>
      <c r="H532" s="155" t="s">
        <v>1163</v>
      </c>
      <c r="I532" s="156" t="s">
        <v>1214</v>
      </c>
      <c r="J532" s="109">
        <v>8850</v>
      </c>
      <c r="K532" s="46">
        <f t="shared" si="7"/>
        <v>-1</v>
      </c>
    </row>
    <row r="533" spans="1:11" ht="16.5" customHeight="1" x14ac:dyDescent="0.3">
      <c r="A533" s="151"/>
      <c r="B533" s="76">
        <v>100325</v>
      </c>
      <c r="C533" s="211" t="s">
        <v>1215</v>
      </c>
      <c r="D533" s="212" t="s">
        <v>1216</v>
      </c>
      <c r="E533" s="213" t="s">
        <v>158</v>
      </c>
      <c r="F533" s="211" t="s">
        <v>159</v>
      </c>
      <c r="G533" s="214">
        <v>4</v>
      </c>
      <c r="H533" s="155" t="s">
        <v>1163</v>
      </c>
      <c r="I533" s="156" t="s">
        <v>1217</v>
      </c>
      <c r="J533" s="109">
        <v>40</v>
      </c>
      <c r="K533" s="46">
        <f t="shared" si="7"/>
        <v>-1</v>
      </c>
    </row>
    <row r="534" spans="1:11" ht="16.5" customHeight="1" x14ac:dyDescent="0.3">
      <c r="A534" s="151"/>
      <c r="B534" s="76">
        <v>100324</v>
      </c>
      <c r="C534" s="211" t="s">
        <v>325</v>
      </c>
      <c r="D534" s="212" t="s">
        <v>1218</v>
      </c>
      <c r="E534" s="213" t="s">
        <v>158</v>
      </c>
      <c r="F534" s="211" t="s">
        <v>159</v>
      </c>
      <c r="G534" s="214">
        <v>4</v>
      </c>
      <c r="H534" s="155" t="s">
        <v>1163</v>
      </c>
      <c r="I534" s="156" t="s">
        <v>1219</v>
      </c>
      <c r="J534" s="109">
        <v>20</v>
      </c>
      <c r="K534" s="46">
        <f t="shared" si="7"/>
        <v>-1</v>
      </c>
    </row>
    <row r="535" spans="1:11" ht="16.5" customHeight="1" x14ac:dyDescent="0.3">
      <c r="A535" s="151"/>
      <c r="B535" s="76">
        <v>100323</v>
      </c>
      <c r="C535" s="211" t="s">
        <v>169</v>
      </c>
      <c r="D535" s="212" t="s">
        <v>6</v>
      </c>
      <c r="E535" s="213" t="s">
        <v>158</v>
      </c>
      <c r="F535" s="211" t="s">
        <v>159</v>
      </c>
      <c r="G535" s="214">
        <v>4</v>
      </c>
      <c r="H535" s="155" t="s">
        <v>1163</v>
      </c>
      <c r="I535" s="156" t="s">
        <v>1220</v>
      </c>
      <c r="J535" s="109">
        <v>1240</v>
      </c>
      <c r="K535" s="46">
        <f t="shared" si="7"/>
        <v>-1</v>
      </c>
    </row>
    <row r="536" spans="1:11" ht="16.5" customHeight="1" x14ac:dyDescent="0.3">
      <c r="A536" s="151"/>
      <c r="B536" s="76">
        <v>100322</v>
      </c>
      <c r="C536" s="211" t="s">
        <v>182</v>
      </c>
      <c r="D536" s="212" t="s">
        <v>6</v>
      </c>
      <c r="E536" s="213" t="s">
        <v>158</v>
      </c>
      <c r="F536" s="211" t="s">
        <v>159</v>
      </c>
      <c r="G536" s="214">
        <v>4</v>
      </c>
      <c r="H536" s="155" t="s">
        <v>1163</v>
      </c>
      <c r="I536" s="156" t="s">
        <v>1221</v>
      </c>
      <c r="J536" s="109">
        <v>8460</v>
      </c>
      <c r="K536" s="46">
        <f t="shared" si="7"/>
        <v>-1</v>
      </c>
    </row>
    <row r="537" spans="1:11" ht="16.5" customHeight="1" x14ac:dyDescent="0.3">
      <c r="A537" s="151"/>
      <c r="B537" s="76">
        <v>100321</v>
      </c>
      <c r="C537" s="211" t="s">
        <v>185</v>
      </c>
      <c r="D537" s="212" t="s">
        <v>6</v>
      </c>
      <c r="E537" s="213" t="s">
        <v>158</v>
      </c>
      <c r="F537" s="211" t="s">
        <v>159</v>
      </c>
      <c r="G537" s="214">
        <v>4</v>
      </c>
      <c r="H537" s="155" t="s">
        <v>1163</v>
      </c>
      <c r="I537" s="156" t="s">
        <v>1222</v>
      </c>
      <c r="J537" s="109">
        <v>10170</v>
      </c>
      <c r="K537" s="46">
        <f t="shared" si="7"/>
        <v>-1</v>
      </c>
    </row>
    <row r="538" spans="1:11" ht="16.5" customHeight="1" x14ac:dyDescent="0.3">
      <c r="A538" s="151"/>
      <c r="B538" s="76">
        <v>100320</v>
      </c>
      <c r="C538" s="211" t="s">
        <v>188</v>
      </c>
      <c r="D538" s="212" t="s">
        <v>198</v>
      </c>
      <c r="E538" s="213" t="s">
        <v>158</v>
      </c>
      <c r="F538" s="211" t="s">
        <v>159</v>
      </c>
      <c r="G538" s="214">
        <v>4</v>
      </c>
      <c r="H538" s="155" t="s">
        <v>1163</v>
      </c>
      <c r="I538" s="156" t="s">
        <v>1223</v>
      </c>
      <c r="J538" s="109">
        <v>80</v>
      </c>
      <c r="K538" s="46">
        <f t="shared" si="7"/>
        <v>-1</v>
      </c>
    </row>
    <row r="539" spans="1:11" ht="16.5" customHeight="1" x14ac:dyDescent="0.3">
      <c r="A539" s="151"/>
      <c r="B539" s="76">
        <v>100319</v>
      </c>
      <c r="C539" s="211" t="s">
        <v>1224</v>
      </c>
      <c r="D539" s="212" t="s">
        <v>1225</v>
      </c>
      <c r="E539" s="213" t="s">
        <v>158</v>
      </c>
      <c r="F539" s="211" t="s">
        <v>159</v>
      </c>
      <c r="G539" s="214">
        <v>4</v>
      </c>
      <c r="H539" s="155" t="s">
        <v>1163</v>
      </c>
      <c r="I539" s="156" t="s">
        <v>1226</v>
      </c>
      <c r="J539" s="109">
        <v>190</v>
      </c>
      <c r="K539" s="46">
        <f t="shared" si="7"/>
        <v>-1</v>
      </c>
    </row>
    <row r="540" spans="1:11" ht="16.5" customHeight="1" x14ac:dyDescent="0.3">
      <c r="A540" s="151"/>
      <c r="B540" s="76">
        <v>100318</v>
      </c>
      <c r="C540" s="211" t="s">
        <v>1200</v>
      </c>
      <c r="D540" s="212" t="s">
        <v>1201</v>
      </c>
      <c r="E540" s="213" t="s">
        <v>158</v>
      </c>
      <c r="F540" s="211" t="s">
        <v>159</v>
      </c>
      <c r="G540" s="214">
        <v>4</v>
      </c>
      <c r="H540" s="155" t="s">
        <v>1163</v>
      </c>
      <c r="I540" s="156" t="s">
        <v>1227</v>
      </c>
      <c r="J540" s="109">
        <v>110</v>
      </c>
      <c r="K540" s="46">
        <f t="shared" si="7"/>
        <v>-1</v>
      </c>
    </row>
    <row r="541" spans="1:11" ht="16.5" customHeight="1" x14ac:dyDescent="0.3">
      <c r="A541" s="151"/>
      <c r="B541" s="76">
        <v>100317</v>
      </c>
      <c r="C541" s="211" t="s">
        <v>1228</v>
      </c>
      <c r="D541" s="212" t="s">
        <v>1229</v>
      </c>
      <c r="E541" s="213" t="s">
        <v>158</v>
      </c>
      <c r="F541" s="211" t="s">
        <v>159</v>
      </c>
      <c r="G541" s="214">
        <v>4</v>
      </c>
      <c r="H541" s="155" t="s">
        <v>1163</v>
      </c>
      <c r="I541" s="156" t="s">
        <v>1230</v>
      </c>
      <c r="J541" s="109">
        <v>7010</v>
      </c>
      <c r="K541" s="46">
        <f t="shared" ref="K541:K604" si="8">B541-B540</f>
        <v>-1</v>
      </c>
    </row>
    <row r="542" spans="1:11" ht="16.5" customHeight="1" x14ac:dyDescent="0.3">
      <c r="A542" s="151"/>
      <c r="B542" s="76">
        <v>100316</v>
      </c>
      <c r="C542" s="211" t="s">
        <v>167</v>
      </c>
      <c r="D542" s="212" t="s">
        <v>6</v>
      </c>
      <c r="E542" s="213" t="s">
        <v>158</v>
      </c>
      <c r="F542" s="211" t="s">
        <v>159</v>
      </c>
      <c r="G542" s="214">
        <v>4</v>
      </c>
      <c r="H542" s="155" t="s">
        <v>1163</v>
      </c>
      <c r="I542" s="156" t="s">
        <v>1231</v>
      </c>
      <c r="J542" s="109">
        <v>770</v>
      </c>
      <c r="K542" s="46">
        <f t="shared" si="8"/>
        <v>-1</v>
      </c>
    </row>
    <row r="543" spans="1:11" ht="16.5" customHeight="1" x14ac:dyDescent="0.3">
      <c r="A543" s="151"/>
      <c r="B543" s="76">
        <v>100315</v>
      </c>
      <c r="C543" s="211" t="s">
        <v>495</v>
      </c>
      <c r="D543" s="212" t="s">
        <v>496</v>
      </c>
      <c r="E543" s="213" t="s">
        <v>158</v>
      </c>
      <c r="F543" s="211" t="s">
        <v>159</v>
      </c>
      <c r="G543" s="214">
        <v>4</v>
      </c>
      <c r="H543" s="155" t="s">
        <v>1163</v>
      </c>
      <c r="I543" s="156" t="s">
        <v>1232</v>
      </c>
      <c r="J543" s="109">
        <v>40</v>
      </c>
      <c r="K543" s="46">
        <f t="shared" si="8"/>
        <v>-1</v>
      </c>
    </row>
    <row r="544" spans="1:11" ht="16.5" customHeight="1" x14ac:dyDescent="0.3">
      <c r="A544" s="151"/>
      <c r="B544" s="76">
        <v>100314</v>
      </c>
      <c r="C544" s="211" t="s">
        <v>464</v>
      </c>
      <c r="D544" s="212" t="s">
        <v>335</v>
      </c>
      <c r="E544" s="213" t="s">
        <v>158</v>
      </c>
      <c r="F544" s="211" t="s">
        <v>159</v>
      </c>
      <c r="G544" s="214">
        <v>4</v>
      </c>
      <c r="H544" s="155" t="s">
        <v>1163</v>
      </c>
      <c r="I544" s="156" t="s">
        <v>1233</v>
      </c>
      <c r="J544" s="109">
        <v>570</v>
      </c>
      <c r="K544" s="46">
        <f t="shared" si="8"/>
        <v>-1</v>
      </c>
    </row>
    <row r="545" spans="1:11" ht="16.5" customHeight="1" x14ac:dyDescent="0.3">
      <c r="A545" s="151"/>
      <c r="B545" s="76">
        <v>100313</v>
      </c>
      <c r="C545" s="211" t="s">
        <v>169</v>
      </c>
      <c r="D545" s="212" t="s">
        <v>6</v>
      </c>
      <c r="E545" s="213" t="s">
        <v>158</v>
      </c>
      <c r="F545" s="211" t="s">
        <v>159</v>
      </c>
      <c r="G545" s="214">
        <v>4</v>
      </c>
      <c r="H545" s="155" t="s">
        <v>1163</v>
      </c>
      <c r="I545" s="156" t="s">
        <v>1234</v>
      </c>
      <c r="J545" s="109">
        <v>2300</v>
      </c>
      <c r="K545" s="46">
        <f t="shared" si="8"/>
        <v>-1</v>
      </c>
    </row>
    <row r="546" spans="1:11" ht="16.5" customHeight="1" x14ac:dyDescent="0.3">
      <c r="A546" s="151"/>
      <c r="B546" s="76">
        <v>100312</v>
      </c>
      <c r="C546" s="211" t="s">
        <v>495</v>
      </c>
      <c r="D546" s="212" t="s">
        <v>496</v>
      </c>
      <c r="E546" s="213" t="s">
        <v>158</v>
      </c>
      <c r="F546" s="211" t="s">
        <v>159</v>
      </c>
      <c r="G546" s="214">
        <v>4</v>
      </c>
      <c r="H546" s="155" t="s">
        <v>1163</v>
      </c>
      <c r="I546" s="156" t="s">
        <v>1235</v>
      </c>
      <c r="J546" s="109">
        <v>50</v>
      </c>
      <c r="K546" s="46">
        <f t="shared" si="8"/>
        <v>-1</v>
      </c>
    </row>
    <row r="547" spans="1:11" ht="16.5" customHeight="1" x14ac:dyDescent="0.3">
      <c r="A547" s="151"/>
      <c r="B547" s="76">
        <v>100311</v>
      </c>
      <c r="C547" s="211" t="s">
        <v>381</v>
      </c>
      <c r="D547" s="212" t="s">
        <v>378</v>
      </c>
      <c r="E547" s="213" t="s">
        <v>158</v>
      </c>
      <c r="F547" s="211" t="s">
        <v>159</v>
      </c>
      <c r="G547" s="214">
        <v>4</v>
      </c>
      <c r="H547" s="155" t="s">
        <v>1163</v>
      </c>
      <c r="I547" s="156" t="s">
        <v>1236</v>
      </c>
      <c r="J547" s="109">
        <v>70</v>
      </c>
      <c r="K547" s="46">
        <f t="shared" si="8"/>
        <v>-1</v>
      </c>
    </row>
    <row r="548" spans="1:11" ht="16.5" customHeight="1" x14ac:dyDescent="0.3">
      <c r="A548" s="151"/>
      <c r="B548" s="76">
        <v>100310</v>
      </c>
      <c r="C548" s="211" t="s">
        <v>1237</v>
      </c>
      <c r="D548" s="212" t="s">
        <v>453</v>
      </c>
      <c r="E548" s="213" t="s">
        <v>158</v>
      </c>
      <c r="F548" s="211" t="s">
        <v>159</v>
      </c>
      <c r="G548" s="214">
        <v>4</v>
      </c>
      <c r="H548" s="155" t="s">
        <v>1163</v>
      </c>
      <c r="I548" s="156" t="s">
        <v>1238</v>
      </c>
      <c r="J548" s="109">
        <v>180</v>
      </c>
      <c r="K548" s="46">
        <f t="shared" si="8"/>
        <v>-1</v>
      </c>
    </row>
    <row r="549" spans="1:11" ht="16.5" customHeight="1" x14ac:dyDescent="0.3">
      <c r="A549" s="151"/>
      <c r="B549" s="76">
        <v>100309</v>
      </c>
      <c r="C549" s="211" t="s">
        <v>404</v>
      </c>
      <c r="D549" s="212" t="s">
        <v>405</v>
      </c>
      <c r="E549" s="213" t="s">
        <v>158</v>
      </c>
      <c r="F549" s="211" t="s">
        <v>159</v>
      </c>
      <c r="G549" s="214">
        <v>0</v>
      </c>
      <c r="H549" s="155" t="s">
        <v>1163</v>
      </c>
      <c r="I549" s="156" t="s">
        <v>397</v>
      </c>
      <c r="J549" s="109">
        <v>180</v>
      </c>
      <c r="K549" s="46">
        <f t="shared" si="8"/>
        <v>-1</v>
      </c>
    </row>
    <row r="550" spans="1:11" ht="16.5" customHeight="1" x14ac:dyDescent="0.3">
      <c r="A550" s="151"/>
      <c r="B550" s="76">
        <v>100308</v>
      </c>
      <c r="C550" s="211" t="s">
        <v>260</v>
      </c>
      <c r="D550" s="212" t="s">
        <v>233</v>
      </c>
      <c r="E550" s="213" t="s">
        <v>245</v>
      </c>
      <c r="F550" s="211" t="s">
        <v>159</v>
      </c>
      <c r="G550" s="214">
        <v>4</v>
      </c>
      <c r="H550" s="155" t="s">
        <v>1163</v>
      </c>
      <c r="I550" s="156" t="s">
        <v>1239</v>
      </c>
      <c r="J550" s="109">
        <v>720</v>
      </c>
      <c r="K550" s="46">
        <f t="shared" si="8"/>
        <v>-1</v>
      </c>
    </row>
    <row r="551" spans="1:11" ht="16.5" customHeight="1" x14ac:dyDescent="0.3">
      <c r="A551" s="151"/>
      <c r="B551" s="76">
        <v>100307</v>
      </c>
      <c r="C551" s="211" t="s">
        <v>1167</v>
      </c>
      <c r="D551" s="212" t="s">
        <v>6</v>
      </c>
      <c r="E551" s="213" t="s">
        <v>158</v>
      </c>
      <c r="F551" s="211" t="s">
        <v>159</v>
      </c>
      <c r="G551" s="214">
        <v>4</v>
      </c>
      <c r="H551" s="155" t="s">
        <v>1163</v>
      </c>
      <c r="I551" s="156" t="s">
        <v>429</v>
      </c>
      <c r="J551" s="109">
        <v>520</v>
      </c>
      <c r="K551" s="46">
        <f t="shared" si="8"/>
        <v>-1</v>
      </c>
    </row>
    <row r="552" spans="1:11" ht="16.5" customHeight="1" x14ac:dyDescent="0.3">
      <c r="A552" s="151"/>
      <c r="B552" s="76">
        <v>100306</v>
      </c>
      <c r="C552" s="211" t="s">
        <v>1197</v>
      </c>
      <c r="D552" s="212" t="s">
        <v>1240</v>
      </c>
      <c r="E552" s="213" t="s">
        <v>158</v>
      </c>
      <c r="F552" s="211" t="s">
        <v>159</v>
      </c>
      <c r="G552" s="214">
        <v>4</v>
      </c>
      <c r="H552" s="155" t="s">
        <v>1163</v>
      </c>
      <c r="I552" s="156" t="s">
        <v>1241</v>
      </c>
      <c r="J552" s="109">
        <v>10</v>
      </c>
      <c r="K552" s="46">
        <f t="shared" si="8"/>
        <v>-1</v>
      </c>
    </row>
    <row r="553" spans="1:11" ht="16.5" customHeight="1" x14ac:dyDescent="0.3">
      <c r="A553" s="151"/>
      <c r="B553" s="76">
        <v>100305</v>
      </c>
      <c r="C553" s="211" t="s">
        <v>167</v>
      </c>
      <c r="D553" s="212" t="s">
        <v>6</v>
      </c>
      <c r="E553" s="213" t="s">
        <v>158</v>
      </c>
      <c r="F553" s="211" t="s">
        <v>159</v>
      </c>
      <c r="G553" s="214">
        <v>4</v>
      </c>
      <c r="H553" s="155" t="s">
        <v>1163</v>
      </c>
      <c r="I553" s="156" t="s">
        <v>1242</v>
      </c>
      <c r="J553" s="109">
        <v>720</v>
      </c>
      <c r="K553" s="46">
        <f t="shared" si="8"/>
        <v>-1</v>
      </c>
    </row>
    <row r="554" spans="1:11" ht="16.5" customHeight="1" x14ac:dyDescent="0.3">
      <c r="A554" s="151"/>
      <c r="B554" s="76">
        <v>100304</v>
      </c>
      <c r="C554" s="211" t="s">
        <v>414</v>
      </c>
      <c r="D554" s="212" t="s">
        <v>415</v>
      </c>
      <c r="E554" s="213" t="s">
        <v>158</v>
      </c>
      <c r="F554" s="211" t="s">
        <v>159</v>
      </c>
      <c r="G554" s="214">
        <v>4</v>
      </c>
      <c r="H554" s="155" t="s">
        <v>1163</v>
      </c>
      <c r="I554" s="156" t="s">
        <v>1243</v>
      </c>
      <c r="J554" s="109">
        <v>190</v>
      </c>
      <c r="K554" s="46">
        <f t="shared" si="8"/>
        <v>-1</v>
      </c>
    </row>
    <row r="555" spans="1:11" ht="16.5" customHeight="1" x14ac:dyDescent="0.3">
      <c r="A555" s="151"/>
      <c r="B555" s="76">
        <v>100303</v>
      </c>
      <c r="C555" s="211" t="s">
        <v>1244</v>
      </c>
      <c r="D555" s="212" t="s">
        <v>405</v>
      </c>
      <c r="E555" s="213" t="s">
        <v>158</v>
      </c>
      <c r="F555" s="211" t="s">
        <v>159</v>
      </c>
      <c r="G555" s="214">
        <v>4</v>
      </c>
      <c r="H555" s="155" t="s">
        <v>1163</v>
      </c>
      <c r="I555" s="156" t="s">
        <v>1245</v>
      </c>
      <c r="J555" s="109">
        <v>90</v>
      </c>
      <c r="K555" s="46">
        <f t="shared" si="8"/>
        <v>-1</v>
      </c>
    </row>
    <row r="556" spans="1:11" ht="16.5" customHeight="1" x14ac:dyDescent="0.3">
      <c r="A556" s="151"/>
      <c r="B556" s="76">
        <v>100302</v>
      </c>
      <c r="C556" s="211" t="s">
        <v>165</v>
      </c>
      <c r="D556" s="212" t="s">
        <v>166</v>
      </c>
      <c r="E556" s="213" t="s">
        <v>158</v>
      </c>
      <c r="F556" s="211" t="s">
        <v>159</v>
      </c>
      <c r="G556" s="214">
        <v>4</v>
      </c>
      <c r="H556" s="155" t="s">
        <v>1163</v>
      </c>
      <c r="I556" s="156" t="s">
        <v>1246</v>
      </c>
      <c r="J556" s="109">
        <v>120</v>
      </c>
      <c r="K556" s="46">
        <f t="shared" si="8"/>
        <v>-1</v>
      </c>
    </row>
    <row r="557" spans="1:11" ht="16.5" customHeight="1" x14ac:dyDescent="0.3">
      <c r="A557" s="151"/>
      <c r="B557" s="76">
        <v>100301</v>
      </c>
      <c r="C557" s="211" t="s">
        <v>185</v>
      </c>
      <c r="D557" s="212" t="s">
        <v>6</v>
      </c>
      <c r="E557" s="213" t="s">
        <v>158</v>
      </c>
      <c r="F557" s="211" t="s">
        <v>159</v>
      </c>
      <c r="G557" s="214">
        <v>4</v>
      </c>
      <c r="H557" s="155" t="s">
        <v>1247</v>
      </c>
      <c r="I557" s="156" t="s">
        <v>1248</v>
      </c>
      <c r="J557" s="109">
        <v>4090</v>
      </c>
      <c r="K557" s="46">
        <f t="shared" si="8"/>
        <v>-1</v>
      </c>
    </row>
    <row r="558" spans="1:11" ht="16.5" customHeight="1" x14ac:dyDescent="0.3">
      <c r="A558" s="151"/>
      <c r="B558" s="76">
        <v>100300</v>
      </c>
      <c r="C558" s="211" t="s">
        <v>204</v>
      </c>
      <c r="D558" s="212" t="s">
        <v>205</v>
      </c>
      <c r="E558" s="213" t="s">
        <v>158</v>
      </c>
      <c r="F558" s="211" t="s">
        <v>159</v>
      </c>
      <c r="G558" s="214">
        <v>4</v>
      </c>
      <c r="H558" s="155" t="s">
        <v>1247</v>
      </c>
      <c r="I558" s="156" t="s">
        <v>1249</v>
      </c>
      <c r="J558" s="109">
        <v>840</v>
      </c>
      <c r="K558" s="46">
        <f t="shared" si="8"/>
        <v>-1</v>
      </c>
    </row>
    <row r="559" spans="1:11" ht="16.5" customHeight="1" x14ac:dyDescent="0.3">
      <c r="A559" s="151"/>
      <c r="B559" s="76">
        <v>100299</v>
      </c>
      <c r="C559" s="211" t="s">
        <v>207</v>
      </c>
      <c r="D559" s="212" t="s">
        <v>208</v>
      </c>
      <c r="E559" s="213" t="s">
        <v>181</v>
      </c>
      <c r="F559" s="211" t="s">
        <v>159</v>
      </c>
      <c r="G559" s="214">
        <v>4</v>
      </c>
      <c r="H559" s="155" t="s">
        <v>1247</v>
      </c>
      <c r="I559" s="156" t="s">
        <v>1250</v>
      </c>
      <c r="J559" s="109">
        <v>950</v>
      </c>
      <c r="K559" s="46">
        <f t="shared" si="8"/>
        <v>-1</v>
      </c>
    </row>
    <row r="560" spans="1:11" ht="16.5" customHeight="1" x14ac:dyDescent="0.3">
      <c r="A560" s="151"/>
      <c r="B560" s="76">
        <v>100298</v>
      </c>
      <c r="C560" s="211" t="s">
        <v>1251</v>
      </c>
      <c r="D560" s="212" t="s">
        <v>500</v>
      </c>
      <c r="E560" s="213" t="s">
        <v>158</v>
      </c>
      <c r="F560" s="211" t="s">
        <v>159</v>
      </c>
      <c r="G560" s="214">
        <v>4</v>
      </c>
      <c r="H560" s="155" t="s">
        <v>1247</v>
      </c>
      <c r="I560" s="156" t="s">
        <v>1252</v>
      </c>
      <c r="J560" s="77">
        <v>170</v>
      </c>
      <c r="K560" s="46">
        <f t="shared" si="8"/>
        <v>-1</v>
      </c>
    </row>
    <row r="561" spans="1:11" ht="16.5" customHeight="1" x14ac:dyDescent="0.3">
      <c r="A561" s="151"/>
      <c r="B561" s="76">
        <v>100297</v>
      </c>
      <c r="C561" s="211" t="s">
        <v>1167</v>
      </c>
      <c r="D561" s="212" t="s">
        <v>6</v>
      </c>
      <c r="E561" s="213" t="s">
        <v>158</v>
      </c>
      <c r="F561" s="211" t="s">
        <v>159</v>
      </c>
      <c r="G561" s="214">
        <v>4</v>
      </c>
      <c r="H561" s="155" t="s">
        <v>1247</v>
      </c>
      <c r="I561" s="156" t="s">
        <v>1253</v>
      </c>
      <c r="J561" s="109">
        <v>1330</v>
      </c>
      <c r="K561" s="46">
        <f t="shared" si="8"/>
        <v>-1</v>
      </c>
    </row>
    <row r="562" spans="1:11" ht="16.5" customHeight="1" x14ac:dyDescent="0.3">
      <c r="A562" s="151"/>
      <c r="B562" s="76">
        <v>100296</v>
      </c>
      <c r="C562" s="211" t="s">
        <v>204</v>
      </c>
      <c r="D562" s="212" t="s">
        <v>309</v>
      </c>
      <c r="E562" s="213" t="s">
        <v>158</v>
      </c>
      <c r="F562" s="211" t="s">
        <v>159</v>
      </c>
      <c r="G562" s="214">
        <v>4</v>
      </c>
      <c r="H562" s="155" t="s">
        <v>1247</v>
      </c>
      <c r="I562" s="156" t="s">
        <v>1254</v>
      </c>
      <c r="J562" s="109">
        <v>1070</v>
      </c>
      <c r="K562" s="46">
        <f t="shared" si="8"/>
        <v>-1</v>
      </c>
    </row>
    <row r="563" spans="1:11" ht="16.5" customHeight="1" x14ac:dyDescent="0.3">
      <c r="A563" s="151"/>
      <c r="B563" s="76">
        <v>100295</v>
      </c>
      <c r="C563" s="211" t="s">
        <v>931</v>
      </c>
      <c r="D563" s="212" t="s">
        <v>932</v>
      </c>
      <c r="E563" s="213" t="s">
        <v>158</v>
      </c>
      <c r="F563" s="211" t="s">
        <v>159</v>
      </c>
      <c r="G563" s="214">
        <v>4</v>
      </c>
      <c r="H563" s="155" t="s">
        <v>1247</v>
      </c>
      <c r="I563" s="156" t="s">
        <v>1255</v>
      </c>
      <c r="J563" s="109">
        <v>150</v>
      </c>
      <c r="K563" s="46">
        <f t="shared" si="8"/>
        <v>-1</v>
      </c>
    </row>
    <row r="564" spans="1:11" ht="16.5" customHeight="1" x14ac:dyDescent="0.3">
      <c r="A564" s="151"/>
      <c r="B564" s="76">
        <v>100294</v>
      </c>
      <c r="C564" s="211" t="s">
        <v>1200</v>
      </c>
      <c r="D564" s="212" t="s">
        <v>1201</v>
      </c>
      <c r="E564" s="213" t="s">
        <v>158</v>
      </c>
      <c r="F564" s="211" t="s">
        <v>159</v>
      </c>
      <c r="G564" s="214">
        <v>4</v>
      </c>
      <c r="H564" s="155" t="s">
        <v>1247</v>
      </c>
      <c r="I564" s="156" t="s">
        <v>1256</v>
      </c>
      <c r="J564" s="109">
        <v>40</v>
      </c>
      <c r="K564" s="46">
        <f t="shared" si="8"/>
        <v>-1</v>
      </c>
    </row>
    <row r="565" spans="1:11" ht="16.5" customHeight="1" x14ac:dyDescent="0.3">
      <c r="A565" s="151"/>
      <c r="B565" s="76">
        <v>100293</v>
      </c>
      <c r="C565" s="211" t="s">
        <v>1167</v>
      </c>
      <c r="D565" s="212" t="s">
        <v>6</v>
      </c>
      <c r="E565" s="213" t="s">
        <v>158</v>
      </c>
      <c r="F565" s="211" t="s">
        <v>159</v>
      </c>
      <c r="G565" s="214">
        <v>4</v>
      </c>
      <c r="H565" s="155" t="s">
        <v>1247</v>
      </c>
      <c r="I565" s="156" t="s">
        <v>1257</v>
      </c>
      <c r="J565" s="109">
        <v>1330</v>
      </c>
      <c r="K565" s="46">
        <f t="shared" si="8"/>
        <v>-1</v>
      </c>
    </row>
    <row r="566" spans="1:11" ht="16.5" customHeight="1" x14ac:dyDescent="0.3">
      <c r="A566" s="151"/>
      <c r="B566" s="76">
        <v>100292</v>
      </c>
      <c r="C566" s="211" t="s">
        <v>204</v>
      </c>
      <c r="D566" s="212" t="s">
        <v>1258</v>
      </c>
      <c r="E566" s="213" t="s">
        <v>158</v>
      </c>
      <c r="F566" s="211" t="s">
        <v>159</v>
      </c>
      <c r="G566" s="214">
        <v>4</v>
      </c>
      <c r="H566" s="155" t="s">
        <v>1247</v>
      </c>
      <c r="I566" s="156" t="s">
        <v>1259</v>
      </c>
      <c r="J566" s="109">
        <v>650</v>
      </c>
      <c r="K566" s="46">
        <f t="shared" si="8"/>
        <v>-1</v>
      </c>
    </row>
    <row r="567" spans="1:11" ht="16.5" customHeight="1" x14ac:dyDescent="0.3">
      <c r="A567" s="151"/>
      <c r="B567" s="76">
        <v>100291</v>
      </c>
      <c r="C567" s="211" t="s">
        <v>239</v>
      </c>
      <c r="D567" s="212" t="s">
        <v>240</v>
      </c>
      <c r="E567" s="213" t="s">
        <v>158</v>
      </c>
      <c r="F567" s="211" t="s">
        <v>159</v>
      </c>
      <c r="G567" s="214">
        <v>4</v>
      </c>
      <c r="H567" s="155" t="s">
        <v>1247</v>
      </c>
      <c r="I567" s="156" t="s">
        <v>1260</v>
      </c>
      <c r="J567" s="109">
        <v>1510</v>
      </c>
      <c r="K567" s="46">
        <f t="shared" si="8"/>
        <v>-1</v>
      </c>
    </row>
    <row r="568" spans="1:11" ht="16.5" customHeight="1" x14ac:dyDescent="0.3">
      <c r="A568" s="151"/>
      <c r="B568" s="76">
        <v>100290</v>
      </c>
      <c r="C568" s="211" t="s">
        <v>1261</v>
      </c>
      <c r="D568" s="212" t="s">
        <v>1262</v>
      </c>
      <c r="E568" s="213" t="s">
        <v>158</v>
      </c>
      <c r="F568" s="211" t="s">
        <v>159</v>
      </c>
      <c r="G568" s="214">
        <v>4</v>
      </c>
      <c r="H568" s="155" t="s">
        <v>1247</v>
      </c>
      <c r="I568" s="156" t="s">
        <v>1263</v>
      </c>
      <c r="J568" s="109">
        <v>90</v>
      </c>
      <c r="K568" s="46">
        <f t="shared" si="8"/>
        <v>-1</v>
      </c>
    </row>
    <row r="569" spans="1:11" ht="16.5" customHeight="1" x14ac:dyDescent="0.3">
      <c r="A569" s="151"/>
      <c r="B569" s="76">
        <v>100289</v>
      </c>
      <c r="C569" s="211" t="s">
        <v>1200</v>
      </c>
      <c r="D569" s="212" t="s">
        <v>1201</v>
      </c>
      <c r="E569" s="213" t="s">
        <v>158</v>
      </c>
      <c r="F569" s="211" t="s">
        <v>159</v>
      </c>
      <c r="G569" s="214">
        <v>4</v>
      </c>
      <c r="H569" s="155" t="s">
        <v>1247</v>
      </c>
      <c r="I569" s="156" t="s">
        <v>1264</v>
      </c>
      <c r="J569" s="109">
        <v>70</v>
      </c>
      <c r="K569" s="46">
        <f t="shared" si="8"/>
        <v>-1</v>
      </c>
    </row>
    <row r="570" spans="1:11" ht="16.5" customHeight="1" x14ac:dyDescent="0.3">
      <c r="A570" s="151"/>
      <c r="B570" s="76">
        <v>100288</v>
      </c>
      <c r="C570" s="211" t="s">
        <v>1265</v>
      </c>
      <c r="D570" s="212" t="s">
        <v>243</v>
      </c>
      <c r="E570" s="213" t="s">
        <v>158</v>
      </c>
      <c r="F570" s="211" t="s">
        <v>159</v>
      </c>
      <c r="G570" s="214">
        <v>4</v>
      </c>
      <c r="H570" s="155" t="s">
        <v>1247</v>
      </c>
      <c r="I570" s="156" t="s">
        <v>1266</v>
      </c>
      <c r="J570" s="109">
        <v>10</v>
      </c>
      <c r="K570" s="46">
        <f t="shared" si="8"/>
        <v>-1</v>
      </c>
    </row>
    <row r="571" spans="1:11" ht="16.5" customHeight="1" x14ac:dyDescent="0.3">
      <c r="A571" s="151"/>
      <c r="B571" s="76">
        <v>100287</v>
      </c>
      <c r="C571" s="211" t="s">
        <v>1267</v>
      </c>
      <c r="D571" s="212" t="s">
        <v>932</v>
      </c>
      <c r="E571" s="213" t="s">
        <v>158</v>
      </c>
      <c r="F571" s="211" t="s">
        <v>159</v>
      </c>
      <c r="G571" s="214">
        <v>4</v>
      </c>
      <c r="H571" s="155" t="s">
        <v>1247</v>
      </c>
      <c r="I571" s="156" t="s">
        <v>1268</v>
      </c>
      <c r="J571" s="109">
        <v>170</v>
      </c>
      <c r="K571" s="46">
        <f t="shared" si="8"/>
        <v>-1</v>
      </c>
    </row>
    <row r="572" spans="1:11" ht="16.5" customHeight="1" x14ac:dyDescent="0.3">
      <c r="A572" s="151"/>
      <c r="B572" s="76">
        <v>100286</v>
      </c>
      <c r="C572" s="211" t="s">
        <v>743</v>
      </c>
      <c r="D572" s="212" t="s">
        <v>744</v>
      </c>
      <c r="E572" s="213" t="s">
        <v>158</v>
      </c>
      <c r="F572" s="211" t="s">
        <v>159</v>
      </c>
      <c r="G572" s="214">
        <v>4</v>
      </c>
      <c r="H572" s="155" t="s">
        <v>1247</v>
      </c>
      <c r="I572" s="156" t="s">
        <v>1269</v>
      </c>
      <c r="J572" s="109">
        <v>50</v>
      </c>
      <c r="K572" s="46">
        <f t="shared" si="8"/>
        <v>-1</v>
      </c>
    </row>
    <row r="573" spans="1:11" ht="16.5" customHeight="1" x14ac:dyDescent="0.3">
      <c r="A573" s="151"/>
      <c r="B573" s="76">
        <v>100285</v>
      </c>
      <c r="C573" s="211" t="s">
        <v>495</v>
      </c>
      <c r="D573" s="212" t="s">
        <v>496</v>
      </c>
      <c r="E573" s="213" t="s">
        <v>158</v>
      </c>
      <c r="F573" s="211" t="s">
        <v>159</v>
      </c>
      <c r="G573" s="214">
        <v>4</v>
      </c>
      <c r="H573" s="155" t="s">
        <v>1247</v>
      </c>
      <c r="I573" s="156" t="s">
        <v>1270</v>
      </c>
      <c r="J573" s="109">
        <v>80</v>
      </c>
      <c r="K573" s="46">
        <f t="shared" si="8"/>
        <v>-1</v>
      </c>
    </row>
    <row r="574" spans="1:11" ht="16.5" customHeight="1" x14ac:dyDescent="0.3">
      <c r="A574" s="151"/>
      <c r="B574" s="76">
        <v>100284</v>
      </c>
      <c r="C574" s="211" t="s">
        <v>553</v>
      </c>
      <c r="D574" s="212" t="s">
        <v>586</v>
      </c>
      <c r="E574" s="213" t="s">
        <v>158</v>
      </c>
      <c r="F574" s="211" t="s">
        <v>159</v>
      </c>
      <c r="G574" s="214">
        <v>4</v>
      </c>
      <c r="H574" s="155" t="s">
        <v>1247</v>
      </c>
      <c r="I574" s="156" t="s">
        <v>1271</v>
      </c>
      <c r="J574" s="109">
        <v>60</v>
      </c>
      <c r="K574" s="46">
        <f t="shared" si="8"/>
        <v>-1</v>
      </c>
    </row>
    <row r="575" spans="1:11" ht="16.5" customHeight="1" x14ac:dyDescent="0.3">
      <c r="A575" s="151"/>
      <c r="B575" s="76">
        <v>100283</v>
      </c>
      <c r="C575" s="211" t="s">
        <v>1272</v>
      </c>
      <c r="D575" s="212" t="s">
        <v>1273</v>
      </c>
      <c r="E575" s="213" t="s">
        <v>158</v>
      </c>
      <c r="F575" s="211" t="s">
        <v>159</v>
      </c>
      <c r="G575" s="214">
        <v>4</v>
      </c>
      <c r="H575" s="155" t="s">
        <v>1247</v>
      </c>
      <c r="I575" s="156" t="s">
        <v>1274</v>
      </c>
      <c r="J575" s="109">
        <v>190</v>
      </c>
      <c r="K575" s="46">
        <f t="shared" si="8"/>
        <v>-1</v>
      </c>
    </row>
    <row r="576" spans="1:11" ht="16.5" customHeight="1" x14ac:dyDescent="0.3">
      <c r="A576" s="151"/>
      <c r="B576" s="76">
        <v>100282</v>
      </c>
      <c r="C576" s="211" t="s">
        <v>1275</v>
      </c>
      <c r="D576" s="212" t="s">
        <v>292</v>
      </c>
      <c r="E576" s="213" t="s">
        <v>158</v>
      </c>
      <c r="F576" s="211" t="s">
        <v>159</v>
      </c>
      <c r="G576" s="214">
        <v>4</v>
      </c>
      <c r="H576" s="155" t="s">
        <v>1247</v>
      </c>
      <c r="I576" s="156" t="s">
        <v>1276</v>
      </c>
      <c r="J576" s="109">
        <v>50</v>
      </c>
      <c r="K576" s="46">
        <f t="shared" si="8"/>
        <v>-1</v>
      </c>
    </row>
    <row r="577" spans="1:11" ht="16.5" customHeight="1" x14ac:dyDescent="0.3">
      <c r="A577" s="151"/>
      <c r="B577" s="76">
        <v>100281</v>
      </c>
      <c r="C577" s="211" t="s">
        <v>620</v>
      </c>
      <c r="D577" s="212" t="s">
        <v>1277</v>
      </c>
      <c r="E577" s="213" t="s">
        <v>158</v>
      </c>
      <c r="F577" s="211" t="s">
        <v>159</v>
      </c>
      <c r="G577" s="214">
        <v>4</v>
      </c>
      <c r="H577" s="155" t="s">
        <v>1247</v>
      </c>
      <c r="I577" s="156" t="s">
        <v>1278</v>
      </c>
      <c r="J577" s="109">
        <v>100</v>
      </c>
      <c r="K577" s="46">
        <f t="shared" si="8"/>
        <v>-1</v>
      </c>
    </row>
    <row r="578" spans="1:11" ht="16.5" customHeight="1" x14ac:dyDescent="0.3">
      <c r="A578" s="151"/>
      <c r="B578" s="76">
        <v>100280</v>
      </c>
      <c r="C578" s="211" t="s">
        <v>1279</v>
      </c>
      <c r="D578" s="212" t="s">
        <v>1280</v>
      </c>
      <c r="E578" s="213" t="s">
        <v>158</v>
      </c>
      <c r="F578" s="211" t="s">
        <v>159</v>
      </c>
      <c r="G578" s="214">
        <v>4</v>
      </c>
      <c r="H578" s="155" t="s">
        <v>1247</v>
      </c>
      <c r="I578" s="156" t="s">
        <v>1281</v>
      </c>
      <c r="J578" s="109">
        <v>70</v>
      </c>
      <c r="K578" s="46">
        <f t="shared" si="8"/>
        <v>-1</v>
      </c>
    </row>
    <row r="579" spans="1:11" ht="16.5" customHeight="1" x14ac:dyDescent="0.3">
      <c r="A579" s="151"/>
      <c r="B579" s="76">
        <v>100279</v>
      </c>
      <c r="C579" s="211" t="s">
        <v>1167</v>
      </c>
      <c r="D579" s="212" t="s">
        <v>6</v>
      </c>
      <c r="E579" s="213" t="s">
        <v>158</v>
      </c>
      <c r="F579" s="211" t="s">
        <v>159</v>
      </c>
      <c r="G579" s="214">
        <v>4</v>
      </c>
      <c r="H579" s="155" t="s">
        <v>1247</v>
      </c>
      <c r="I579" s="156" t="s">
        <v>1282</v>
      </c>
      <c r="J579" s="109">
        <v>1870</v>
      </c>
      <c r="K579" s="46">
        <f t="shared" si="8"/>
        <v>-1</v>
      </c>
    </row>
    <row r="580" spans="1:11" ht="16.5" customHeight="1" x14ac:dyDescent="0.3">
      <c r="A580" s="151"/>
      <c r="B580" s="76">
        <v>100278</v>
      </c>
      <c r="C580" s="211" t="s">
        <v>322</v>
      </c>
      <c r="D580" s="212" t="s">
        <v>323</v>
      </c>
      <c r="E580" s="213" t="s">
        <v>158</v>
      </c>
      <c r="F580" s="211" t="s">
        <v>159</v>
      </c>
      <c r="G580" s="214">
        <v>4</v>
      </c>
      <c r="H580" s="155" t="s">
        <v>1247</v>
      </c>
      <c r="I580" s="156" t="s">
        <v>1283</v>
      </c>
      <c r="J580" s="109">
        <v>60</v>
      </c>
      <c r="K580" s="46">
        <f t="shared" si="8"/>
        <v>-1</v>
      </c>
    </row>
    <row r="581" spans="1:11" ht="16.5" customHeight="1" x14ac:dyDescent="0.3">
      <c r="A581" s="151"/>
      <c r="B581" s="76">
        <v>100277</v>
      </c>
      <c r="C581" s="211" t="s">
        <v>1284</v>
      </c>
      <c r="D581" s="212" t="s">
        <v>306</v>
      </c>
      <c r="E581" s="213" t="s">
        <v>158</v>
      </c>
      <c r="F581" s="211" t="s">
        <v>159</v>
      </c>
      <c r="G581" s="214">
        <v>4</v>
      </c>
      <c r="H581" s="155" t="s">
        <v>1247</v>
      </c>
      <c r="I581" s="156" t="s">
        <v>1285</v>
      </c>
      <c r="J581" s="109">
        <v>610</v>
      </c>
      <c r="K581" s="46">
        <f t="shared" si="8"/>
        <v>-1</v>
      </c>
    </row>
    <row r="582" spans="1:11" ht="16.5" customHeight="1" x14ac:dyDescent="0.3">
      <c r="A582" s="151"/>
      <c r="B582" s="76">
        <v>100276</v>
      </c>
      <c r="C582" s="211" t="s">
        <v>611</v>
      </c>
      <c r="D582" s="212" t="s">
        <v>612</v>
      </c>
      <c r="E582" s="213" t="s">
        <v>158</v>
      </c>
      <c r="F582" s="211" t="s">
        <v>159</v>
      </c>
      <c r="G582" s="214">
        <v>4</v>
      </c>
      <c r="H582" s="155" t="s">
        <v>1247</v>
      </c>
      <c r="I582" s="156" t="s">
        <v>1286</v>
      </c>
      <c r="J582" s="109">
        <v>30</v>
      </c>
      <c r="K582" s="46">
        <f t="shared" si="8"/>
        <v>-1</v>
      </c>
    </row>
    <row r="583" spans="1:11" ht="16.5" customHeight="1" x14ac:dyDescent="0.3">
      <c r="A583" s="151"/>
      <c r="B583" s="76">
        <v>100275</v>
      </c>
      <c r="C583" s="211" t="s">
        <v>1287</v>
      </c>
      <c r="D583" s="212" t="s">
        <v>1288</v>
      </c>
      <c r="E583" s="213" t="s">
        <v>158</v>
      </c>
      <c r="F583" s="211" t="s">
        <v>159</v>
      </c>
      <c r="G583" s="214">
        <v>4</v>
      </c>
      <c r="H583" s="155" t="s">
        <v>1247</v>
      </c>
      <c r="I583" s="156" t="s">
        <v>1289</v>
      </c>
      <c r="J583" s="109">
        <v>60</v>
      </c>
      <c r="K583" s="46">
        <f t="shared" si="8"/>
        <v>-1</v>
      </c>
    </row>
    <row r="584" spans="1:11" ht="16.5" customHeight="1" x14ac:dyDescent="0.3">
      <c r="A584" s="151"/>
      <c r="B584" s="76">
        <v>100274</v>
      </c>
      <c r="C584" s="211" t="s">
        <v>931</v>
      </c>
      <c r="D584" s="212" t="s">
        <v>932</v>
      </c>
      <c r="E584" s="213" t="s">
        <v>158</v>
      </c>
      <c r="F584" s="211" t="s">
        <v>159</v>
      </c>
      <c r="G584" s="214">
        <v>4</v>
      </c>
      <c r="H584" s="155" t="s">
        <v>1247</v>
      </c>
      <c r="I584" s="156" t="s">
        <v>1290</v>
      </c>
      <c r="J584" s="109">
        <v>30</v>
      </c>
      <c r="K584" s="46">
        <f t="shared" si="8"/>
        <v>-1</v>
      </c>
    </row>
    <row r="585" spans="1:11" ht="16.5" customHeight="1" x14ac:dyDescent="0.3">
      <c r="A585" s="151"/>
      <c r="B585" s="76">
        <v>100273</v>
      </c>
      <c r="C585" s="211" t="s">
        <v>553</v>
      </c>
      <c r="D585" s="212" t="s">
        <v>586</v>
      </c>
      <c r="E585" s="213" t="s">
        <v>158</v>
      </c>
      <c r="F585" s="211" t="s">
        <v>159</v>
      </c>
      <c r="G585" s="214">
        <v>4</v>
      </c>
      <c r="H585" s="155" t="s">
        <v>1247</v>
      </c>
      <c r="I585" s="156" t="s">
        <v>1291</v>
      </c>
      <c r="J585" s="109">
        <v>40</v>
      </c>
      <c r="K585" s="46">
        <f t="shared" si="8"/>
        <v>-1</v>
      </c>
    </row>
    <row r="586" spans="1:11" ht="16.5" customHeight="1" x14ac:dyDescent="0.3">
      <c r="A586" s="151"/>
      <c r="B586" s="76">
        <v>100272</v>
      </c>
      <c r="C586" s="211" t="s">
        <v>174</v>
      </c>
      <c r="D586" s="212" t="s">
        <v>6</v>
      </c>
      <c r="E586" s="213" t="s">
        <v>158</v>
      </c>
      <c r="F586" s="211" t="s">
        <v>159</v>
      </c>
      <c r="G586" s="214">
        <v>4</v>
      </c>
      <c r="H586" s="155" t="s">
        <v>1247</v>
      </c>
      <c r="I586" s="156" t="s">
        <v>1292</v>
      </c>
      <c r="J586" s="109">
        <v>560</v>
      </c>
      <c r="K586" s="46">
        <f t="shared" si="8"/>
        <v>-1</v>
      </c>
    </row>
    <row r="587" spans="1:11" ht="16.5" customHeight="1" x14ac:dyDescent="0.3">
      <c r="A587" s="151"/>
      <c r="B587" s="76">
        <v>100271</v>
      </c>
      <c r="C587" s="211" t="s">
        <v>553</v>
      </c>
      <c r="D587" s="212" t="s">
        <v>586</v>
      </c>
      <c r="E587" s="213" t="s">
        <v>158</v>
      </c>
      <c r="F587" s="211" t="s">
        <v>159</v>
      </c>
      <c r="G587" s="214">
        <v>4</v>
      </c>
      <c r="H587" s="155" t="s">
        <v>1247</v>
      </c>
      <c r="I587" s="156" t="s">
        <v>1293</v>
      </c>
      <c r="J587" s="109">
        <v>190</v>
      </c>
      <c r="K587" s="46">
        <f t="shared" si="8"/>
        <v>-1</v>
      </c>
    </row>
    <row r="588" spans="1:11" ht="16.5" customHeight="1" x14ac:dyDescent="0.3">
      <c r="A588" s="151"/>
      <c r="B588" s="76">
        <v>100270</v>
      </c>
      <c r="C588" s="211" t="s">
        <v>1279</v>
      </c>
      <c r="D588" s="212" t="s">
        <v>1280</v>
      </c>
      <c r="E588" s="213" t="s">
        <v>158</v>
      </c>
      <c r="F588" s="211" t="s">
        <v>159</v>
      </c>
      <c r="G588" s="214">
        <v>4</v>
      </c>
      <c r="H588" s="155" t="s">
        <v>1247</v>
      </c>
      <c r="I588" s="156" t="s">
        <v>1294</v>
      </c>
      <c r="J588" s="109">
        <v>100</v>
      </c>
      <c r="K588" s="46">
        <f t="shared" si="8"/>
        <v>-1</v>
      </c>
    </row>
    <row r="589" spans="1:11" ht="16.5" customHeight="1" x14ac:dyDescent="0.3">
      <c r="A589" s="151"/>
      <c r="B589" s="76">
        <v>100269</v>
      </c>
      <c r="C589" s="211" t="s">
        <v>204</v>
      </c>
      <c r="D589" s="212" t="s">
        <v>199</v>
      </c>
      <c r="E589" s="213" t="s">
        <v>158</v>
      </c>
      <c r="F589" s="211" t="s">
        <v>159</v>
      </c>
      <c r="G589" s="214">
        <v>4</v>
      </c>
      <c r="H589" s="155" t="s">
        <v>1247</v>
      </c>
      <c r="I589" s="156" t="s">
        <v>1295</v>
      </c>
      <c r="J589" s="109">
        <v>5220</v>
      </c>
      <c r="K589" s="46">
        <f t="shared" si="8"/>
        <v>-1</v>
      </c>
    </row>
    <row r="590" spans="1:11" ht="16.5" customHeight="1" x14ac:dyDescent="0.3">
      <c r="A590" s="151"/>
      <c r="B590" s="76">
        <v>100268</v>
      </c>
      <c r="C590" s="211" t="s">
        <v>1167</v>
      </c>
      <c r="D590" s="212" t="s">
        <v>6</v>
      </c>
      <c r="E590" s="213" t="s">
        <v>158</v>
      </c>
      <c r="F590" s="211" t="s">
        <v>159</v>
      </c>
      <c r="G590" s="214">
        <v>4</v>
      </c>
      <c r="H590" s="155" t="s">
        <v>1247</v>
      </c>
      <c r="I590" s="156" t="s">
        <v>1296</v>
      </c>
      <c r="J590" s="109">
        <v>3700</v>
      </c>
      <c r="K590" s="46">
        <f t="shared" si="8"/>
        <v>-1</v>
      </c>
    </row>
    <row r="591" spans="1:11" ht="16.5" customHeight="1" x14ac:dyDescent="0.3">
      <c r="A591" s="151"/>
      <c r="B591" s="76">
        <v>100267</v>
      </c>
      <c r="C591" s="211" t="s">
        <v>185</v>
      </c>
      <c r="D591" s="212" t="s">
        <v>6</v>
      </c>
      <c r="E591" s="213" t="s">
        <v>158</v>
      </c>
      <c r="F591" s="211" t="s">
        <v>159</v>
      </c>
      <c r="G591" s="214">
        <v>4</v>
      </c>
      <c r="H591" s="155" t="s">
        <v>1247</v>
      </c>
      <c r="I591" s="156" t="s">
        <v>1297</v>
      </c>
      <c r="J591" s="109">
        <v>1280</v>
      </c>
      <c r="K591" s="46">
        <f t="shared" si="8"/>
        <v>-1</v>
      </c>
    </row>
    <row r="592" spans="1:11" ht="16.5" customHeight="1" x14ac:dyDescent="0.3">
      <c r="A592" s="151"/>
      <c r="B592" s="76">
        <v>100266</v>
      </c>
      <c r="C592" s="211" t="s">
        <v>1298</v>
      </c>
      <c r="D592" s="212" t="s">
        <v>6</v>
      </c>
      <c r="E592" s="213" t="s">
        <v>158</v>
      </c>
      <c r="F592" s="211" t="s">
        <v>159</v>
      </c>
      <c r="G592" s="214">
        <v>4</v>
      </c>
      <c r="H592" s="155" t="s">
        <v>1247</v>
      </c>
      <c r="I592" s="156" t="s">
        <v>1299</v>
      </c>
      <c r="J592" s="109">
        <v>1880</v>
      </c>
      <c r="K592" s="46">
        <f t="shared" si="8"/>
        <v>-1</v>
      </c>
    </row>
    <row r="593" spans="1:11" ht="16.5" customHeight="1" x14ac:dyDescent="0.3">
      <c r="A593" s="151"/>
      <c r="B593" s="76">
        <v>100265</v>
      </c>
      <c r="C593" s="211" t="s">
        <v>585</v>
      </c>
      <c r="D593" s="212" t="s">
        <v>586</v>
      </c>
      <c r="E593" s="213" t="s">
        <v>158</v>
      </c>
      <c r="F593" s="211" t="s">
        <v>159</v>
      </c>
      <c r="G593" s="214">
        <v>4</v>
      </c>
      <c r="H593" s="155" t="s">
        <v>1247</v>
      </c>
      <c r="I593" s="156" t="s">
        <v>1300</v>
      </c>
      <c r="J593" s="109">
        <v>150</v>
      </c>
      <c r="K593" s="46">
        <f t="shared" si="8"/>
        <v>-1</v>
      </c>
    </row>
    <row r="594" spans="1:11" ht="16.5" customHeight="1" x14ac:dyDescent="0.3">
      <c r="A594" s="151"/>
      <c r="B594" s="76">
        <v>100264</v>
      </c>
      <c r="C594" s="211" t="s">
        <v>379</v>
      </c>
      <c r="D594" s="212" t="s">
        <v>375</v>
      </c>
      <c r="E594" s="213" t="s">
        <v>158</v>
      </c>
      <c r="F594" s="211" t="s">
        <v>159</v>
      </c>
      <c r="G594" s="214">
        <v>4</v>
      </c>
      <c r="H594" s="155" t="s">
        <v>1247</v>
      </c>
      <c r="I594" s="156" t="s">
        <v>1301</v>
      </c>
      <c r="J594" s="109">
        <v>40</v>
      </c>
      <c r="K594" s="46">
        <f t="shared" si="8"/>
        <v>-1</v>
      </c>
    </row>
    <row r="595" spans="1:11" ht="16.5" customHeight="1" x14ac:dyDescent="0.3">
      <c r="A595" s="151"/>
      <c r="B595" s="76">
        <v>100263</v>
      </c>
      <c r="C595" s="211" t="s">
        <v>162</v>
      </c>
      <c r="D595" s="212" t="s">
        <v>6</v>
      </c>
      <c r="E595" s="213" t="s">
        <v>158</v>
      </c>
      <c r="F595" s="211" t="s">
        <v>159</v>
      </c>
      <c r="G595" s="214">
        <v>4</v>
      </c>
      <c r="H595" s="155" t="s">
        <v>1247</v>
      </c>
      <c r="I595" s="156" t="s">
        <v>1302</v>
      </c>
      <c r="J595" s="109">
        <v>7520</v>
      </c>
      <c r="K595" s="46">
        <f t="shared" si="8"/>
        <v>-1</v>
      </c>
    </row>
    <row r="596" spans="1:11" ht="16.5" customHeight="1" x14ac:dyDescent="0.3">
      <c r="A596" s="151"/>
      <c r="B596" s="76">
        <v>100262</v>
      </c>
      <c r="C596" s="211" t="s">
        <v>1303</v>
      </c>
      <c r="D596" s="212" t="s">
        <v>1064</v>
      </c>
      <c r="E596" s="213" t="s">
        <v>158</v>
      </c>
      <c r="F596" s="211" t="s">
        <v>159</v>
      </c>
      <c r="G596" s="214">
        <v>4</v>
      </c>
      <c r="H596" s="155" t="s">
        <v>1247</v>
      </c>
      <c r="I596" s="156" t="s">
        <v>1304</v>
      </c>
      <c r="J596" s="109">
        <v>490</v>
      </c>
      <c r="K596" s="46">
        <f t="shared" si="8"/>
        <v>-1</v>
      </c>
    </row>
    <row r="597" spans="1:11" ht="16.5" customHeight="1" x14ac:dyDescent="0.3">
      <c r="A597" s="151"/>
      <c r="B597" s="76">
        <v>100261</v>
      </c>
      <c r="C597" s="211" t="s">
        <v>185</v>
      </c>
      <c r="D597" s="212" t="s">
        <v>6</v>
      </c>
      <c r="E597" s="213" t="s">
        <v>158</v>
      </c>
      <c r="F597" s="211" t="s">
        <v>159</v>
      </c>
      <c r="G597" s="214">
        <v>4</v>
      </c>
      <c r="H597" s="155" t="s">
        <v>1247</v>
      </c>
      <c r="I597" s="156" t="s">
        <v>1305</v>
      </c>
      <c r="J597" s="109">
        <v>8400</v>
      </c>
      <c r="K597" s="46">
        <f t="shared" si="8"/>
        <v>-1</v>
      </c>
    </row>
    <row r="598" spans="1:11" ht="16.5" customHeight="1" x14ac:dyDescent="0.3">
      <c r="A598" s="151"/>
      <c r="B598" s="76">
        <v>100260</v>
      </c>
      <c r="C598" s="211" t="s">
        <v>182</v>
      </c>
      <c r="D598" s="212" t="s">
        <v>6</v>
      </c>
      <c r="E598" s="213" t="s">
        <v>158</v>
      </c>
      <c r="F598" s="211" t="s">
        <v>159</v>
      </c>
      <c r="G598" s="214">
        <v>4</v>
      </c>
      <c r="H598" s="155" t="s">
        <v>1247</v>
      </c>
      <c r="I598" s="156" t="s">
        <v>1306</v>
      </c>
      <c r="J598" s="109">
        <v>11010</v>
      </c>
      <c r="K598" s="46">
        <f t="shared" si="8"/>
        <v>-1</v>
      </c>
    </row>
    <row r="599" spans="1:11" ht="16.5" customHeight="1" x14ac:dyDescent="0.3">
      <c r="A599" s="151"/>
      <c r="B599" s="76">
        <v>100259</v>
      </c>
      <c r="C599" s="211" t="s">
        <v>1092</v>
      </c>
      <c r="D599" s="212" t="s">
        <v>452</v>
      </c>
      <c r="E599" s="213" t="s">
        <v>158</v>
      </c>
      <c r="F599" s="211" t="s">
        <v>159</v>
      </c>
      <c r="G599" s="214">
        <v>4</v>
      </c>
      <c r="H599" s="155" t="s">
        <v>1247</v>
      </c>
      <c r="I599" s="156" t="s">
        <v>1307</v>
      </c>
      <c r="J599" s="109">
        <v>150</v>
      </c>
      <c r="K599" s="46">
        <f t="shared" si="8"/>
        <v>-1</v>
      </c>
    </row>
    <row r="600" spans="1:11" ht="16.5" customHeight="1" x14ac:dyDescent="0.3">
      <c r="A600" s="151"/>
      <c r="B600" s="76">
        <v>100258</v>
      </c>
      <c r="C600" s="211" t="s">
        <v>169</v>
      </c>
      <c r="D600" s="212" t="s">
        <v>6</v>
      </c>
      <c r="E600" s="213" t="s">
        <v>158</v>
      </c>
      <c r="F600" s="211" t="s">
        <v>159</v>
      </c>
      <c r="G600" s="214">
        <v>4</v>
      </c>
      <c r="H600" s="155" t="s">
        <v>1247</v>
      </c>
      <c r="I600" s="156" t="s">
        <v>1308</v>
      </c>
      <c r="J600" s="109">
        <v>2340</v>
      </c>
      <c r="K600" s="46">
        <f t="shared" si="8"/>
        <v>-1</v>
      </c>
    </row>
    <row r="601" spans="1:11" ht="16.5" customHeight="1" x14ac:dyDescent="0.3">
      <c r="A601" s="151"/>
      <c r="B601" s="76">
        <v>100257</v>
      </c>
      <c r="C601" s="211" t="s">
        <v>469</v>
      </c>
      <c r="D601" s="212" t="s">
        <v>243</v>
      </c>
      <c r="E601" s="213" t="s">
        <v>158</v>
      </c>
      <c r="F601" s="211" t="s">
        <v>159</v>
      </c>
      <c r="G601" s="214">
        <v>4</v>
      </c>
      <c r="H601" s="155" t="s">
        <v>1247</v>
      </c>
      <c r="I601" s="156" t="s">
        <v>1309</v>
      </c>
      <c r="J601" s="109">
        <v>50</v>
      </c>
      <c r="K601" s="46">
        <f t="shared" si="8"/>
        <v>-1</v>
      </c>
    </row>
    <row r="602" spans="1:11" ht="16.5" customHeight="1" x14ac:dyDescent="0.3">
      <c r="A602" s="151"/>
      <c r="B602" s="76">
        <v>100256</v>
      </c>
      <c r="C602" s="211" t="s">
        <v>1310</v>
      </c>
      <c r="D602" s="212" t="s">
        <v>1311</v>
      </c>
      <c r="E602" s="213" t="s">
        <v>158</v>
      </c>
      <c r="F602" s="211" t="s">
        <v>159</v>
      </c>
      <c r="G602" s="214">
        <v>4</v>
      </c>
      <c r="H602" s="155" t="s">
        <v>1247</v>
      </c>
      <c r="I602" s="156" t="s">
        <v>1312</v>
      </c>
      <c r="J602" s="109">
        <v>120</v>
      </c>
      <c r="K602" s="46">
        <f t="shared" si="8"/>
        <v>-1</v>
      </c>
    </row>
    <row r="603" spans="1:11" ht="16.5" customHeight="1" x14ac:dyDescent="0.3">
      <c r="A603" s="151"/>
      <c r="B603" s="76">
        <v>100255</v>
      </c>
      <c r="C603" s="211" t="s">
        <v>490</v>
      </c>
      <c r="D603" s="212" t="s">
        <v>491</v>
      </c>
      <c r="E603" s="213" t="s">
        <v>158</v>
      </c>
      <c r="F603" s="211" t="s">
        <v>159</v>
      </c>
      <c r="G603" s="214">
        <v>4</v>
      </c>
      <c r="H603" s="155" t="s">
        <v>1247</v>
      </c>
      <c r="I603" s="156" t="s">
        <v>1313</v>
      </c>
      <c r="J603" s="109">
        <v>20</v>
      </c>
      <c r="K603" s="46">
        <f t="shared" si="8"/>
        <v>-1</v>
      </c>
    </row>
    <row r="604" spans="1:11" ht="16.5" customHeight="1" x14ac:dyDescent="0.3">
      <c r="A604" s="151"/>
      <c r="B604" s="76">
        <v>100254</v>
      </c>
      <c r="C604" s="211" t="s">
        <v>167</v>
      </c>
      <c r="D604" s="212" t="s">
        <v>6</v>
      </c>
      <c r="E604" s="213" t="s">
        <v>158</v>
      </c>
      <c r="F604" s="211" t="s">
        <v>159</v>
      </c>
      <c r="G604" s="214">
        <v>4</v>
      </c>
      <c r="H604" s="155" t="s">
        <v>1247</v>
      </c>
      <c r="I604" s="156" t="s">
        <v>1314</v>
      </c>
      <c r="J604" s="109">
        <v>1450</v>
      </c>
      <c r="K604" s="46">
        <f t="shared" si="8"/>
        <v>-1</v>
      </c>
    </row>
    <row r="605" spans="1:11" ht="16.5" customHeight="1" x14ac:dyDescent="0.3">
      <c r="A605" s="151"/>
      <c r="B605" s="76">
        <v>100253</v>
      </c>
      <c r="C605" s="211" t="s">
        <v>1315</v>
      </c>
      <c r="D605" s="212" t="s">
        <v>1316</v>
      </c>
      <c r="E605" s="213" t="s">
        <v>158</v>
      </c>
      <c r="F605" s="211" t="s">
        <v>159</v>
      </c>
      <c r="G605" s="214">
        <v>4</v>
      </c>
      <c r="H605" s="155" t="s">
        <v>1247</v>
      </c>
      <c r="I605" s="156" t="s">
        <v>1317</v>
      </c>
      <c r="J605" s="109">
        <v>150</v>
      </c>
      <c r="K605" s="46">
        <f t="shared" ref="K605:K668" si="9">B605-B604</f>
        <v>-1</v>
      </c>
    </row>
    <row r="606" spans="1:11" ht="16.5" customHeight="1" x14ac:dyDescent="0.3">
      <c r="A606" s="151"/>
      <c r="B606" s="76">
        <v>100252</v>
      </c>
      <c r="C606" s="211" t="s">
        <v>194</v>
      </c>
      <c r="D606" s="212" t="s">
        <v>195</v>
      </c>
      <c r="E606" s="213" t="s">
        <v>187</v>
      </c>
      <c r="F606" s="211" t="s">
        <v>159</v>
      </c>
      <c r="G606" s="214">
        <v>4</v>
      </c>
      <c r="H606" s="155" t="s">
        <v>1247</v>
      </c>
      <c r="I606" s="156" t="s">
        <v>1318</v>
      </c>
      <c r="J606" s="109">
        <v>290</v>
      </c>
      <c r="K606" s="46">
        <f t="shared" si="9"/>
        <v>-1</v>
      </c>
    </row>
    <row r="607" spans="1:11" ht="16.5" customHeight="1" x14ac:dyDescent="0.3">
      <c r="A607" s="151"/>
      <c r="B607" s="76">
        <v>100251</v>
      </c>
      <c r="C607" s="211" t="s">
        <v>324</v>
      </c>
      <c r="D607" s="212" t="s">
        <v>193</v>
      </c>
      <c r="E607" s="213" t="s">
        <v>158</v>
      </c>
      <c r="F607" s="211" t="s">
        <v>159</v>
      </c>
      <c r="G607" s="214">
        <v>4</v>
      </c>
      <c r="H607" s="155" t="s">
        <v>1247</v>
      </c>
      <c r="I607" s="156" t="s">
        <v>1319</v>
      </c>
      <c r="J607" s="109">
        <v>130</v>
      </c>
      <c r="K607" s="46">
        <f t="shared" si="9"/>
        <v>-1</v>
      </c>
    </row>
    <row r="608" spans="1:11" ht="16.5" customHeight="1" x14ac:dyDescent="0.3">
      <c r="A608" s="151"/>
      <c r="B608" s="76">
        <v>100250</v>
      </c>
      <c r="C608" s="211" t="s">
        <v>585</v>
      </c>
      <c r="D608" s="212" t="s">
        <v>586</v>
      </c>
      <c r="E608" s="213" t="s">
        <v>158</v>
      </c>
      <c r="F608" s="211" t="s">
        <v>159</v>
      </c>
      <c r="G608" s="214">
        <v>4</v>
      </c>
      <c r="H608" s="155" t="s">
        <v>1247</v>
      </c>
      <c r="I608" s="156" t="s">
        <v>1320</v>
      </c>
      <c r="J608" s="109">
        <v>100</v>
      </c>
      <c r="K608" s="46">
        <f t="shared" si="9"/>
        <v>-1</v>
      </c>
    </row>
    <row r="609" spans="1:11" ht="16.5" customHeight="1" x14ac:dyDescent="0.3">
      <c r="A609" s="151"/>
      <c r="B609" s="76">
        <v>100249</v>
      </c>
      <c r="C609" s="211" t="s">
        <v>1321</v>
      </c>
      <c r="D609" s="212" t="s">
        <v>274</v>
      </c>
      <c r="E609" s="213" t="s">
        <v>158</v>
      </c>
      <c r="F609" s="211" t="s">
        <v>159</v>
      </c>
      <c r="G609" s="214">
        <v>4</v>
      </c>
      <c r="H609" s="155" t="s">
        <v>1247</v>
      </c>
      <c r="I609" s="156" t="s">
        <v>1322</v>
      </c>
      <c r="J609" s="109">
        <v>70</v>
      </c>
      <c r="K609" s="46">
        <f t="shared" si="9"/>
        <v>-1</v>
      </c>
    </row>
    <row r="610" spans="1:11" ht="16.5" customHeight="1" x14ac:dyDescent="0.3">
      <c r="A610" s="151"/>
      <c r="B610" s="76">
        <v>100248</v>
      </c>
      <c r="C610" s="211" t="s">
        <v>1092</v>
      </c>
      <c r="D610" s="212" t="s">
        <v>452</v>
      </c>
      <c r="E610" s="213" t="s">
        <v>158</v>
      </c>
      <c r="F610" s="211" t="s">
        <v>159</v>
      </c>
      <c r="G610" s="214">
        <v>4</v>
      </c>
      <c r="H610" s="155" t="s">
        <v>1247</v>
      </c>
      <c r="I610" s="156" t="s">
        <v>1323</v>
      </c>
      <c r="J610" s="109">
        <v>30</v>
      </c>
      <c r="K610" s="46">
        <f t="shared" si="9"/>
        <v>-1</v>
      </c>
    </row>
    <row r="611" spans="1:11" ht="16.5" customHeight="1" x14ac:dyDescent="0.3">
      <c r="A611" s="151"/>
      <c r="B611" s="76">
        <v>100247</v>
      </c>
      <c r="C611" s="211" t="s">
        <v>302</v>
      </c>
      <c r="D611" s="212" t="s">
        <v>303</v>
      </c>
      <c r="E611" s="213" t="s">
        <v>158</v>
      </c>
      <c r="F611" s="211" t="s">
        <v>159</v>
      </c>
      <c r="G611" s="214">
        <v>4</v>
      </c>
      <c r="H611" s="155" t="s">
        <v>1247</v>
      </c>
      <c r="I611" s="156" t="s">
        <v>1324</v>
      </c>
      <c r="J611" s="109">
        <v>120</v>
      </c>
      <c r="K611" s="46">
        <f t="shared" si="9"/>
        <v>-1</v>
      </c>
    </row>
    <row r="612" spans="1:11" ht="16.5" customHeight="1" x14ac:dyDescent="0.3">
      <c r="A612" s="151"/>
      <c r="B612" s="76">
        <v>100246</v>
      </c>
      <c r="C612" s="211" t="s">
        <v>162</v>
      </c>
      <c r="D612" s="212" t="s">
        <v>6</v>
      </c>
      <c r="E612" s="213" t="s">
        <v>158</v>
      </c>
      <c r="F612" s="211" t="s">
        <v>159</v>
      </c>
      <c r="G612" s="214">
        <v>4</v>
      </c>
      <c r="H612" s="155" t="s">
        <v>1247</v>
      </c>
      <c r="I612" s="156" t="s">
        <v>1325</v>
      </c>
      <c r="J612" s="109">
        <v>9650</v>
      </c>
      <c r="K612" s="46">
        <f t="shared" si="9"/>
        <v>-1</v>
      </c>
    </row>
    <row r="613" spans="1:11" ht="16.5" customHeight="1" x14ac:dyDescent="0.3">
      <c r="A613" s="151"/>
      <c r="B613" s="76">
        <v>100245</v>
      </c>
      <c r="C613" s="211" t="s">
        <v>319</v>
      </c>
      <c r="D613" s="212" t="s">
        <v>320</v>
      </c>
      <c r="E613" s="213" t="s">
        <v>158</v>
      </c>
      <c r="F613" s="211" t="s">
        <v>159</v>
      </c>
      <c r="G613" s="214">
        <v>4</v>
      </c>
      <c r="H613" s="155" t="s">
        <v>1247</v>
      </c>
      <c r="I613" s="156" t="s">
        <v>1326</v>
      </c>
      <c r="J613" s="109">
        <v>100</v>
      </c>
      <c r="K613" s="46">
        <f t="shared" si="9"/>
        <v>-1</v>
      </c>
    </row>
    <row r="614" spans="1:11" ht="16.5" customHeight="1" x14ac:dyDescent="0.3">
      <c r="A614" s="151"/>
      <c r="B614" s="76">
        <v>100244</v>
      </c>
      <c r="C614" s="211" t="s">
        <v>282</v>
      </c>
      <c r="D614" s="212" t="s">
        <v>6</v>
      </c>
      <c r="E614" s="213" t="s">
        <v>158</v>
      </c>
      <c r="F614" s="211" t="s">
        <v>159</v>
      </c>
      <c r="G614" s="214">
        <v>4</v>
      </c>
      <c r="H614" s="155" t="s">
        <v>1247</v>
      </c>
      <c r="I614" s="156" t="s">
        <v>1327</v>
      </c>
      <c r="J614" s="109">
        <v>750</v>
      </c>
      <c r="K614" s="46">
        <f t="shared" si="9"/>
        <v>-1</v>
      </c>
    </row>
    <row r="615" spans="1:11" ht="16.5" customHeight="1" x14ac:dyDescent="0.3">
      <c r="A615" s="151"/>
      <c r="B615" s="76">
        <v>100243</v>
      </c>
      <c r="C615" s="211" t="s">
        <v>1328</v>
      </c>
      <c r="D615" s="212" t="s">
        <v>274</v>
      </c>
      <c r="E615" s="213" t="s">
        <v>158</v>
      </c>
      <c r="F615" s="211" t="s">
        <v>159</v>
      </c>
      <c r="G615" s="214">
        <v>4</v>
      </c>
      <c r="H615" s="155" t="s">
        <v>1247</v>
      </c>
      <c r="I615" s="156" t="s">
        <v>1329</v>
      </c>
      <c r="J615" s="109">
        <v>100</v>
      </c>
      <c r="K615" s="46">
        <f t="shared" si="9"/>
        <v>-1</v>
      </c>
    </row>
    <row r="616" spans="1:11" ht="16.5" customHeight="1" x14ac:dyDescent="0.3">
      <c r="A616" s="151"/>
      <c r="B616" s="76">
        <v>100242</v>
      </c>
      <c r="C616" s="211" t="s">
        <v>296</v>
      </c>
      <c r="D616" s="212" t="s">
        <v>297</v>
      </c>
      <c r="E616" s="213" t="s">
        <v>158</v>
      </c>
      <c r="F616" s="211" t="s">
        <v>159</v>
      </c>
      <c r="G616" s="214">
        <v>4</v>
      </c>
      <c r="H616" s="155" t="s">
        <v>1247</v>
      </c>
      <c r="I616" s="156" t="s">
        <v>1330</v>
      </c>
      <c r="J616" s="109">
        <v>2980</v>
      </c>
      <c r="K616" s="46">
        <f t="shared" si="9"/>
        <v>-1</v>
      </c>
    </row>
    <row r="617" spans="1:11" ht="16.5" customHeight="1" x14ac:dyDescent="0.3">
      <c r="A617" s="151"/>
      <c r="B617" s="76">
        <v>100241</v>
      </c>
      <c r="C617" s="211" t="s">
        <v>169</v>
      </c>
      <c r="D617" s="212" t="s">
        <v>6</v>
      </c>
      <c r="E617" s="213" t="s">
        <v>158</v>
      </c>
      <c r="F617" s="211" t="s">
        <v>159</v>
      </c>
      <c r="G617" s="214">
        <v>4</v>
      </c>
      <c r="H617" s="155" t="s">
        <v>1247</v>
      </c>
      <c r="I617" s="156" t="s">
        <v>377</v>
      </c>
      <c r="J617" s="109">
        <v>2000</v>
      </c>
      <c r="K617" s="46">
        <f t="shared" si="9"/>
        <v>-1</v>
      </c>
    </row>
    <row r="618" spans="1:11" ht="16.5" customHeight="1" x14ac:dyDescent="0.3">
      <c r="A618" s="151"/>
      <c r="B618" s="76">
        <v>100240</v>
      </c>
      <c r="C618" s="211" t="s">
        <v>211</v>
      </c>
      <c r="D618" s="212" t="s">
        <v>212</v>
      </c>
      <c r="E618" s="213" t="s">
        <v>158</v>
      </c>
      <c r="F618" s="211" t="s">
        <v>159</v>
      </c>
      <c r="G618" s="214">
        <v>4</v>
      </c>
      <c r="H618" s="155" t="s">
        <v>1247</v>
      </c>
      <c r="I618" s="156" t="s">
        <v>1331</v>
      </c>
      <c r="J618" s="109">
        <v>190</v>
      </c>
      <c r="K618" s="46">
        <f t="shared" si="9"/>
        <v>-1</v>
      </c>
    </row>
    <row r="619" spans="1:11" ht="16.5" customHeight="1" x14ac:dyDescent="0.3">
      <c r="A619" s="151"/>
      <c r="B619" s="76">
        <v>100239</v>
      </c>
      <c r="C619" s="211" t="s">
        <v>170</v>
      </c>
      <c r="D619" s="212" t="s">
        <v>171</v>
      </c>
      <c r="E619" s="213" t="s">
        <v>158</v>
      </c>
      <c r="F619" s="211" t="s">
        <v>159</v>
      </c>
      <c r="G619" s="214">
        <v>4</v>
      </c>
      <c r="H619" s="155" t="s">
        <v>1247</v>
      </c>
      <c r="I619" s="156" t="s">
        <v>1332</v>
      </c>
      <c r="J619" s="109">
        <v>150</v>
      </c>
      <c r="K619" s="46">
        <f t="shared" si="9"/>
        <v>-1</v>
      </c>
    </row>
    <row r="620" spans="1:11" ht="16.5" customHeight="1" x14ac:dyDescent="0.3">
      <c r="A620" s="151"/>
      <c r="B620" s="76">
        <v>100238</v>
      </c>
      <c r="C620" s="211" t="s">
        <v>1333</v>
      </c>
      <c r="D620" s="212" t="s">
        <v>345</v>
      </c>
      <c r="E620" s="213" t="s">
        <v>158</v>
      </c>
      <c r="F620" s="211" t="s">
        <v>159</v>
      </c>
      <c r="G620" s="214">
        <v>4</v>
      </c>
      <c r="H620" s="155" t="s">
        <v>1247</v>
      </c>
      <c r="I620" s="156" t="s">
        <v>1334</v>
      </c>
      <c r="J620" s="109">
        <v>100</v>
      </c>
      <c r="K620" s="46">
        <f t="shared" si="9"/>
        <v>-1</v>
      </c>
    </row>
    <row r="621" spans="1:11" ht="16.5" customHeight="1" x14ac:dyDescent="0.3">
      <c r="A621" s="151"/>
      <c r="B621" s="76">
        <v>100237</v>
      </c>
      <c r="C621" s="211" t="s">
        <v>1303</v>
      </c>
      <c r="D621" s="212" t="s">
        <v>1064</v>
      </c>
      <c r="E621" s="213" t="s">
        <v>158</v>
      </c>
      <c r="F621" s="211" t="s">
        <v>159</v>
      </c>
      <c r="G621" s="214">
        <v>4</v>
      </c>
      <c r="H621" s="155" t="s">
        <v>1247</v>
      </c>
      <c r="I621" s="156" t="s">
        <v>1335</v>
      </c>
      <c r="J621" s="109">
        <v>910</v>
      </c>
      <c r="K621" s="46">
        <f t="shared" si="9"/>
        <v>-1</v>
      </c>
    </row>
    <row r="622" spans="1:11" ht="16.5" customHeight="1" x14ac:dyDescent="0.3">
      <c r="A622" s="151"/>
      <c r="B622" s="76">
        <v>100236</v>
      </c>
      <c r="C622" s="211" t="s">
        <v>162</v>
      </c>
      <c r="D622" s="212" t="s">
        <v>6</v>
      </c>
      <c r="E622" s="213" t="s">
        <v>158</v>
      </c>
      <c r="F622" s="211" t="s">
        <v>159</v>
      </c>
      <c r="G622" s="214">
        <v>4</v>
      </c>
      <c r="H622" s="155" t="s">
        <v>1247</v>
      </c>
      <c r="I622" s="156" t="s">
        <v>1336</v>
      </c>
      <c r="J622" s="109">
        <v>6120</v>
      </c>
      <c r="K622" s="46">
        <f t="shared" si="9"/>
        <v>-1</v>
      </c>
    </row>
    <row r="623" spans="1:11" ht="16.5" customHeight="1" x14ac:dyDescent="0.3">
      <c r="A623" s="151"/>
      <c r="B623" s="76">
        <v>100235</v>
      </c>
      <c r="C623" s="211" t="s">
        <v>182</v>
      </c>
      <c r="D623" s="212" t="s">
        <v>6</v>
      </c>
      <c r="E623" s="213" t="s">
        <v>158</v>
      </c>
      <c r="F623" s="211" t="s">
        <v>159</v>
      </c>
      <c r="G623" s="214">
        <v>4</v>
      </c>
      <c r="H623" s="155" t="s">
        <v>1337</v>
      </c>
      <c r="I623" s="156" t="s">
        <v>1338</v>
      </c>
      <c r="J623" s="109">
        <v>4340</v>
      </c>
      <c r="K623" s="46">
        <f t="shared" si="9"/>
        <v>-1</v>
      </c>
    </row>
    <row r="624" spans="1:11" ht="16.5" customHeight="1" x14ac:dyDescent="0.3">
      <c r="A624" s="151"/>
      <c r="B624" s="76">
        <v>100234</v>
      </c>
      <c r="C624" s="211" t="s">
        <v>1167</v>
      </c>
      <c r="D624" s="212" t="s">
        <v>6</v>
      </c>
      <c r="E624" s="213" t="s">
        <v>158</v>
      </c>
      <c r="F624" s="211" t="s">
        <v>159</v>
      </c>
      <c r="G624" s="214">
        <v>4</v>
      </c>
      <c r="H624" s="155" t="s">
        <v>1337</v>
      </c>
      <c r="I624" s="156" t="s">
        <v>1339</v>
      </c>
      <c r="J624" s="109">
        <v>1770</v>
      </c>
      <c r="K624" s="46">
        <f t="shared" si="9"/>
        <v>-1</v>
      </c>
    </row>
    <row r="625" spans="1:11" ht="16.5" customHeight="1" x14ac:dyDescent="0.3">
      <c r="A625" s="151"/>
      <c r="B625" s="76">
        <v>100233</v>
      </c>
      <c r="C625" s="211" t="s">
        <v>207</v>
      </c>
      <c r="D625" s="212" t="s">
        <v>208</v>
      </c>
      <c r="E625" s="213" t="s">
        <v>181</v>
      </c>
      <c r="F625" s="211" t="s">
        <v>159</v>
      </c>
      <c r="G625" s="214">
        <v>4</v>
      </c>
      <c r="H625" s="155" t="s">
        <v>1337</v>
      </c>
      <c r="I625" s="156" t="s">
        <v>1340</v>
      </c>
      <c r="J625" s="109">
        <v>1850</v>
      </c>
      <c r="K625" s="46">
        <f t="shared" si="9"/>
        <v>-1</v>
      </c>
    </row>
    <row r="626" spans="1:11" ht="16.5" customHeight="1" x14ac:dyDescent="0.3">
      <c r="A626" s="151"/>
      <c r="B626" s="76">
        <v>100232</v>
      </c>
      <c r="C626" s="211" t="s">
        <v>1341</v>
      </c>
      <c r="D626" s="212" t="s">
        <v>1342</v>
      </c>
      <c r="E626" s="213" t="s">
        <v>158</v>
      </c>
      <c r="F626" s="211" t="s">
        <v>159</v>
      </c>
      <c r="G626" s="214">
        <v>4</v>
      </c>
      <c r="H626" s="155" t="s">
        <v>1337</v>
      </c>
      <c r="I626" s="156" t="s">
        <v>1343</v>
      </c>
      <c r="J626" s="109">
        <v>80</v>
      </c>
      <c r="K626" s="46">
        <f t="shared" si="9"/>
        <v>-1</v>
      </c>
    </row>
    <row r="627" spans="1:11" ht="16.5" customHeight="1" x14ac:dyDescent="0.3">
      <c r="A627" s="151"/>
      <c r="B627" s="76">
        <v>100231</v>
      </c>
      <c r="C627" s="211" t="s">
        <v>1167</v>
      </c>
      <c r="D627" s="212" t="s">
        <v>6</v>
      </c>
      <c r="E627" s="213" t="s">
        <v>158</v>
      </c>
      <c r="F627" s="211" t="s">
        <v>159</v>
      </c>
      <c r="G627" s="214">
        <v>4</v>
      </c>
      <c r="H627" s="155" t="s">
        <v>1337</v>
      </c>
      <c r="I627" s="156" t="s">
        <v>1344</v>
      </c>
      <c r="J627" s="109">
        <v>1620</v>
      </c>
      <c r="K627" s="46">
        <f t="shared" si="9"/>
        <v>-1</v>
      </c>
    </row>
    <row r="628" spans="1:11" ht="16.5" customHeight="1" x14ac:dyDescent="0.3">
      <c r="A628" s="151"/>
      <c r="B628" s="76">
        <v>100230</v>
      </c>
      <c r="C628" s="211" t="s">
        <v>1345</v>
      </c>
      <c r="D628" s="212" t="s">
        <v>1346</v>
      </c>
      <c r="E628" s="213" t="s">
        <v>158</v>
      </c>
      <c r="F628" s="211" t="s">
        <v>159</v>
      </c>
      <c r="G628" s="214">
        <v>4</v>
      </c>
      <c r="H628" s="155" t="s">
        <v>1337</v>
      </c>
      <c r="I628" s="156" t="s">
        <v>1347</v>
      </c>
      <c r="J628" s="109">
        <v>60</v>
      </c>
      <c r="K628" s="46">
        <f t="shared" si="9"/>
        <v>-1</v>
      </c>
    </row>
    <row r="629" spans="1:11" ht="16.5" customHeight="1" x14ac:dyDescent="0.3">
      <c r="A629" s="151"/>
      <c r="B629" s="76">
        <v>100229</v>
      </c>
      <c r="C629" s="211" t="s">
        <v>204</v>
      </c>
      <c r="D629" s="212" t="s">
        <v>205</v>
      </c>
      <c r="E629" s="213" t="s">
        <v>158</v>
      </c>
      <c r="F629" s="211" t="s">
        <v>159</v>
      </c>
      <c r="G629" s="214">
        <v>4</v>
      </c>
      <c r="H629" s="155" t="s">
        <v>1337</v>
      </c>
      <c r="I629" s="156" t="s">
        <v>1348</v>
      </c>
      <c r="J629" s="109">
        <v>640</v>
      </c>
      <c r="K629" s="46">
        <f t="shared" si="9"/>
        <v>-1</v>
      </c>
    </row>
    <row r="630" spans="1:11" ht="16.5" customHeight="1" x14ac:dyDescent="0.3">
      <c r="A630" s="151"/>
      <c r="B630" s="76">
        <v>100228</v>
      </c>
      <c r="C630" s="211" t="s">
        <v>270</v>
      </c>
      <c r="D630" s="212" t="s">
        <v>271</v>
      </c>
      <c r="E630" s="213" t="s">
        <v>158</v>
      </c>
      <c r="F630" s="211" t="s">
        <v>159</v>
      </c>
      <c r="G630" s="214">
        <v>4</v>
      </c>
      <c r="H630" s="155" t="s">
        <v>1337</v>
      </c>
      <c r="I630" s="156" t="s">
        <v>1349</v>
      </c>
      <c r="J630" s="109">
        <v>20</v>
      </c>
      <c r="K630" s="46">
        <f t="shared" si="9"/>
        <v>-1</v>
      </c>
    </row>
    <row r="631" spans="1:11" ht="16.5" customHeight="1" x14ac:dyDescent="0.3">
      <c r="A631" s="151"/>
      <c r="B631" s="76">
        <v>100227</v>
      </c>
      <c r="C631" s="211" t="s">
        <v>167</v>
      </c>
      <c r="D631" s="212" t="s">
        <v>6</v>
      </c>
      <c r="E631" s="213" t="s">
        <v>158</v>
      </c>
      <c r="F631" s="211" t="s">
        <v>159</v>
      </c>
      <c r="G631" s="214">
        <v>4</v>
      </c>
      <c r="H631" s="155" t="s">
        <v>1337</v>
      </c>
      <c r="I631" s="156" t="s">
        <v>1350</v>
      </c>
      <c r="J631" s="109">
        <v>830</v>
      </c>
      <c r="K631" s="46">
        <f t="shared" si="9"/>
        <v>-1</v>
      </c>
    </row>
    <row r="632" spans="1:11" ht="16.5" customHeight="1" x14ac:dyDescent="0.3">
      <c r="A632" s="151"/>
      <c r="B632" s="76">
        <v>100226</v>
      </c>
      <c r="C632" s="211" t="s">
        <v>1167</v>
      </c>
      <c r="D632" s="212" t="s">
        <v>6</v>
      </c>
      <c r="E632" s="213" t="s">
        <v>158</v>
      </c>
      <c r="F632" s="211" t="s">
        <v>159</v>
      </c>
      <c r="G632" s="214">
        <v>4</v>
      </c>
      <c r="H632" s="155" t="s">
        <v>1337</v>
      </c>
      <c r="I632" s="156" t="s">
        <v>1351</v>
      </c>
      <c r="J632" s="109">
        <v>1650</v>
      </c>
      <c r="K632" s="46">
        <f t="shared" si="9"/>
        <v>-1</v>
      </c>
    </row>
    <row r="633" spans="1:11" ht="16.5" customHeight="1" x14ac:dyDescent="0.3">
      <c r="A633" s="151"/>
      <c r="B633" s="76">
        <v>100225</v>
      </c>
      <c r="C633" s="211" t="s">
        <v>1352</v>
      </c>
      <c r="D633" s="212" t="s">
        <v>1346</v>
      </c>
      <c r="E633" s="213" t="s">
        <v>158</v>
      </c>
      <c r="F633" s="211" t="s">
        <v>159</v>
      </c>
      <c r="G633" s="214">
        <v>4</v>
      </c>
      <c r="H633" s="155" t="s">
        <v>1337</v>
      </c>
      <c r="I633" s="156" t="s">
        <v>1353</v>
      </c>
      <c r="J633" s="109">
        <v>80</v>
      </c>
      <c r="K633" s="46">
        <f t="shared" si="9"/>
        <v>-1</v>
      </c>
    </row>
    <row r="634" spans="1:11" ht="16.5" customHeight="1" x14ac:dyDescent="0.3">
      <c r="A634" s="151"/>
      <c r="B634" s="76">
        <v>100224</v>
      </c>
      <c r="C634" s="211" t="s">
        <v>157</v>
      </c>
      <c r="D634" s="212" t="s">
        <v>6</v>
      </c>
      <c r="E634" s="213" t="s">
        <v>158</v>
      </c>
      <c r="F634" s="211" t="s">
        <v>159</v>
      </c>
      <c r="G634" s="214">
        <v>4</v>
      </c>
      <c r="H634" s="155" t="s">
        <v>1337</v>
      </c>
      <c r="I634" s="156" t="s">
        <v>1354</v>
      </c>
      <c r="J634" s="109">
        <v>3380</v>
      </c>
      <c r="K634" s="46">
        <f t="shared" si="9"/>
        <v>-1</v>
      </c>
    </row>
    <row r="635" spans="1:11" ht="16.5" customHeight="1" x14ac:dyDescent="0.3">
      <c r="A635" s="151"/>
      <c r="B635" s="76">
        <v>100223</v>
      </c>
      <c r="C635" s="211" t="s">
        <v>204</v>
      </c>
      <c r="D635" s="212" t="s">
        <v>206</v>
      </c>
      <c r="E635" s="213" t="s">
        <v>181</v>
      </c>
      <c r="F635" s="211" t="s">
        <v>159</v>
      </c>
      <c r="G635" s="214">
        <v>4</v>
      </c>
      <c r="H635" s="155" t="s">
        <v>1337</v>
      </c>
      <c r="I635" s="156" t="s">
        <v>1355</v>
      </c>
      <c r="J635" s="109">
        <v>1270</v>
      </c>
      <c r="K635" s="46">
        <f t="shared" si="9"/>
        <v>-1</v>
      </c>
    </row>
    <row r="636" spans="1:11" ht="16.5" customHeight="1" x14ac:dyDescent="0.3">
      <c r="A636" s="151"/>
      <c r="B636" s="76">
        <v>100222</v>
      </c>
      <c r="C636" s="211" t="s">
        <v>419</v>
      </c>
      <c r="D636" s="212" t="s">
        <v>197</v>
      </c>
      <c r="E636" s="213" t="s">
        <v>158</v>
      </c>
      <c r="F636" s="211" t="s">
        <v>159</v>
      </c>
      <c r="G636" s="214">
        <v>4</v>
      </c>
      <c r="H636" s="155" t="s">
        <v>1337</v>
      </c>
      <c r="I636" s="156" t="s">
        <v>1356</v>
      </c>
      <c r="J636" s="109">
        <v>890</v>
      </c>
      <c r="K636" s="46">
        <f t="shared" si="9"/>
        <v>-1</v>
      </c>
    </row>
    <row r="637" spans="1:11" ht="16.5" customHeight="1" x14ac:dyDescent="0.3">
      <c r="A637" s="151"/>
      <c r="B637" s="76">
        <v>100221</v>
      </c>
      <c r="C637" s="211" t="s">
        <v>282</v>
      </c>
      <c r="D637" s="212" t="s">
        <v>6</v>
      </c>
      <c r="E637" s="213" t="s">
        <v>158</v>
      </c>
      <c r="F637" s="211" t="s">
        <v>159</v>
      </c>
      <c r="G637" s="214">
        <v>4</v>
      </c>
      <c r="H637" s="155" t="s">
        <v>1337</v>
      </c>
      <c r="I637" s="156" t="s">
        <v>1357</v>
      </c>
      <c r="J637" s="109">
        <v>720</v>
      </c>
      <c r="K637" s="46">
        <f t="shared" si="9"/>
        <v>-1</v>
      </c>
    </row>
    <row r="638" spans="1:11" ht="16.5" customHeight="1" x14ac:dyDescent="0.3">
      <c r="A638" s="151"/>
      <c r="B638" s="76">
        <v>100220</v>
      </c>
      <c r="C638" s="211" t="s">
        <v>1167</v>
      </c>
      <c r="D638" s="212" t="s">
        <v>6</v>
      </c>
      <c r="E638" s="213" t="s">
        <v>158</v>
      </c>
      <c r="F638" s="211" t="s">
        <v>159</v>
      </c>
      <c r="G638" s="214">
        <v>4</v>
      </c>
      <c r="H638" s="155" t="s">
        <v>1337</v>
      </c>
      <c r="I638" s="156" t="s">
        <v>1358</v>
      </c>
      <c r="J638" s="109">
        <v>940</v>
      </c>
      <c r="K638" s="46">
        <f t="shared" si="9"/>
        <v>-1</v>
      </c>
    </row>
    <row r="639" spans="1:11" ht="16.5" customHeight="1" x14ac:dyDescent="0.3">
      <c r="A639" s="151"/>
      <c r="B639" s="76">
        <v>100219</v>
      </c>
      <c r="C639" s="211" t="s">
        <v>476</v>
      </c>
      <c r="D639" s="212" t="s">
        <v>284</v>
      </c>
      <c r="E639" s="213" t="s">
        <v>158</v>
      </c>
      <c r="F639" s="211" t="s">
        <v>159</v>
      </c>
      <c r="G639" s="214">
        <v>4</v>
      </c>
      <c r="H639" s="155" t="s">
        <v>1337</v>
      </c>
      <c r="I639" s="156" t="s">
        <v>1359</v>
      </c>
      <c r="J639" s="109">
        <v>90</v>
      </c>
      <c r="K639" s="46">
        <f t="shared" si="9"/>
        <v>-1</v>
      </c>
    </row>
    <row r="640" spans="1:11" ht="16.5" customHeight="1" x14ac:dyDescent="0.3">
      <c r="A640" s="151"/>
      <c r="B640" s="76">
        <v>100218</v>
      </c>
      <c r="C640" s="211" t="s">
        <v>186</v>
      </c>
      <c r="D640" s="212" t="s">
        <v>180</v>
      </c>
      <c r="E640" s="213" t="s">
        <v>158</v>
      </c>
      <c r="F640" s="211" t="s">
        <v>159</v>
      </c>
      <c r="G640" s="214">
        <v>4</v>
      </c>
      <c r="H640" s="155" t="s">
        <v>1337</v>
      </c>
      <c r="I640" s="156" t="s">
        <v>1360</v>
      </c>
      <c r="J640" s="109">
        <v>1450</v>
      </c>
      <c r="K640" s="46">
        <f t="shared" si="9"/>
        <v>-1</v>
      </c>
    </row>
    <row r="641" spans="1:11" ht="16.5" customHeight="1" x14ac:dyDescent="0.3">
      <c r="A641" s="151"/>
      <c r="B641" s="76">
        <v>100217</v>
      </c>
      <c r="C641" s="211" t="s">
        <v>442</v>
      </c>
      <c r="D641" s="212" t="s">
        <v>443</v>
      </c>
      <c r="E641" s="213" t="s">
        <v>158</v>
      </c>
      <c r="F641" s="211" t="s">
        <v>159</v>
      </c>
      <c r="G641" s="214">
        <v>4</v>
      </c>
      <c r="H641" s="155" t="s">
        <v>1337</v>
      </c>
      <c r="I641" s="156" t="s">
        <v>1361</v>
      </c>
      <c r="J641" s="109">
        <v>20</v>
      </c>
      <c r="K641" s="46">
        <f t="shared" si="9"/>
        <v>-1</v>
      </c>
    </row>
    <row r="642" spans="1:11" ht="16.5" customHeight="1" x14ac:dyDescent="0.3">
      <c r="A642" s="151"/>
      <c r="B642" s="76">
        <v>100216</v>
      </c>
      <c r="C642" s="211" t="s">
        <v>182</v>
      </c>
      <c r="D642" s="212" t="s">
        <v>6</v>
      </c>
      <c r="E642" s="213" t="s">
        <v>158</v>
      </c>
      <c r="F642" s="211" t="s">
        <v>159</v>
      </c>
      <c r="G642" s="214">
        <v>4</v>
      </c>
      <c r="H642" s="155" t="s">
        <v>1337</v>
      </c>
      <c r="I642" s="156" t="s">
        <v>1362</v>
      </c>
      <c r="J642" s="109">
        <v>8160</v>
      </c>
      <c r="K642" s="46">
        <f t="shared" si="9"/>
        <v>-1</v>
      </c>
    </row>
    <row r="643" spans="1:11" ht="16.5" customHeight="1" x14ac:dyDescent="0.3">
      <c r="A643" s="151"/>
      <c r="B643" s="76">
        <v>100215</v>
      </c>
      <c r="C643" s="211" t="s">
        <v>185</v>
      </c>
      <c r="D643" s="212" t="s">
        <v>6</v>
      </c>
      <c r="E643" s="213" t="s">
        <v>158</v>
      </c>
      <c r="F643" s="211" t="s">
        <v>159</v>
      </c>
      <c r="G643" s="214">
        <v>4</v>
      </c>
      <c r="H643" s="155" t="s">
        <v>1337</v>
      </c>
      <c r="I643" s="156" t="s">
        <v>1363</v>
      </c>
      <c r="J643" s="109">
        <v>5370</v>
      </c>
      <c r="K643" s="46">
        <f t="shared" si="9"/>
        <v>-1</v>
      </c>
    </row>
    <row r="644" spans="1:11" ht="16.5" customHeight="1" x14ac:dyDescent="0.3">
      <c r="A644" s="151"/>
      <c r="B644" s="76">
        <v>100214</v>
      </c>
      <c r="C644" s="211" t="s">
        <v>1167</v>
      </c>
      <c r="D644" s="212" t="s">
        <v>6</v>
      </c>
      <c r="E644" s="213" t="s">
        <v>158</v>
      </c>
      <c r="F644" s="211" t="s">
        <v>159</v>
      </c>
      <c r="G644" s="214">
        <v>4</v>
      </c>
      <c r="H644" s="155" t="s">
        <v>1337</v>
      </c>
      <c r="I644" s="156" t="s">
        <v>1364</v>
      </c>
      <c r="J644" s="109">
        <v>1210</v>
      </c>
      <c r="K644" s="46">
        <f t="shared" si="9"/>
        <v>-1</v>
      </c>
    </row>
    <row r="645" spans="1:11" ht="16.5" customHeight="1" x14ac:dyDescent="0.3">
      <c r="A645" s="151"/>
      <c r="B645" s="76">
        <v>100213</v>
      </c>
      <c r="C645" s="211" t="s">
        <v>162</v>
      </c>
      <c r="D645" s="212" t="s">
        <v>6</v>
      </c>
      <c r="E645" s="213" t="s">
        <v>158</v>
      </c>
      <c r="F645" s="211" t="s">
        <v>159</v>
      </c>
      <c r="G645" s="214">
        <v>4</v>
      </c>
      <c r="H645" s="155" t="s">
        <v>1337</v>
      </c>
      <c r="I645" s="156" t="s">
        <v>1365</v>
      </c>
      <c r="J645" s="109">
        <v>6140</v>
      </c>
      <c r="K645" s="46">
        <f t="shared" si="9"/>
        <v>-1</v>
      </c>
    </row>
    <row r="646" spans="1:11" ht="16.5" customHeight="1" x14ac:dyDescent="0.3">
      <c r="A646" s="151"/>
      <c r="B646" s="76">
        <v>100212</v>
      </c>
      <c r="C646" s="211" t="s">
        <v>1366</v>
      </c>
      <c r="D646" s="212" t="s">
        <v>1367</v>
      </c>
      <c r="E646" s="213" t="s">
        <v>158</v>
      </c>
      <c r="F646" s="211" t="s">
        <v>159</v>
      </c>
      <c r="G646" s="214">
        <v>4</v>
      </c>
      <c r="H646" s="155" t="s">
        <v>1337</v>
      </c>
      <c r="I646" s="156" t="s">
        <v>1368</v>
      </c>
      <c r="J646" s="109">
        <v>120</v>
      </c>
      <c r="K646" s="46">
        <f t="shared" si="9"/>
        <v>-1</v>
      </c>
    </row>
    <row r="647" spans="1:11" ht="16.5" customHeight="1" x14ac:dyDescent="0.3">
      <c r="A647" s="151"/>
      <c r="B647" s="76">
        <v>100211</v>
      </c>
      <c r="C647" s="211" t="s">
        <v>169</v>
      </c>
      <c r="D647" s="212" t="s">
        <v>6</v>
      </c>
      <c r="E647" s="213" t="s">
        <v>158</v>
      </c>
      <c r="F647" s="211" t="s">
        <v>159</v>
      </c>
      <c r="G647" s="214">
        <v>4</v>
      </c>
      <c r="H647" s="155" t="s">
        <v>1337</v>
      </c>
      <c r="I647" s="156" t="s">
        <v>1369</v>
      </c>
      <c r="J647" s="109">
        <v>850</v>
      </c>
      <c r="K647" s="46">
        <f t="shared" si="9"/>
        <v>-1</v>
      </c>
    </row>
    <row r="648" spans="1:11" ht="16.5" customHeight="1" x14ac:dyDescent="0.3">
      <c r="A648" s="151"/>
      <c r="B648" s="76">
        <v>100210</v>
      </c>
      <c r="C648" s="211" t="s">
        <v>176</v>
      </c>
      <c r="D648" s="212" t="s">
        <v>6</v>
      </c>
      <c r="E648" s="213" t="s">
        <v>158</v>
      </c>
      <c r="F648" s="211" t="s">
        <v>159</v>
      </c>
      <c r="G648" s="214">
        <v>4</v>
      </c>
      <c r="H648" s="155" t="s">
        <v>1337</v>
      </c>
      <c r="I648" s="156" t="s">
        <v>1370</v>
      </c>
      <c r="J648" s="109">
        <v>990</v>
      </c>
      <c r="K648" s="46">
        <f t="shared" si="9"/>
        <v>-1</v>
      </c>
    </row>
    <row r="649" spans="1:11" ht="16.5" customHeight="1" x14ac:dyDescent="0.3">
      <c r="A649" s="151"/>
      <c r="B649" s="76">
        <v>100209</v>
      </c>
      <c r="C649" s="211" t="s">
        <v>177</v>
      </c>
      <c r="D649" s="212" t="s">
        <v>178</v>
      </c>
      <c r="E649" s="213" t="s">
        <v>179</v>
      </c>
      <c r="F649" s="211" t="s">
        <v>159</v>
      </c>
      <c r="G649" s="214">
        <v>4</v>
      </c>
      <c r="H649" s="155" t="s">
        <v>1337</v>
      </c>
      <c r="I649" s="156" t="s">
        <v>1371</v>
      </c>
      <c r="J649" s="109">
        <v>1140</v>
      </c>
      <c r="K649" s="46">
        <f t="shared" si="9"/>
        <v>-1</v>
      </c>
    </row>
    <row r="650" spans="1:11" ht="16.5" customHeight="1" x14ac:dyDescent="0.3">
      <c r="A650" s="151"/>
      <c r="B650" s="76">
        <v>100208</v>
      </c>
      <c r="C650" s="211" t="s">
        <v>1372</v>
      </c>
      <c r="D650" s="212" t="s">
        <v>1373</v>
      </c>
      <c r="E650" s="213" t="s">
        <v>158</v>
      </c>
      <c r="F650" s="211" t="s">
        <v>159</v>
      </c>
      <c r="G650" s="214">
        <v>4</v>
      </c>
      <c r="H650" s="155" t="s">
        <v>1337</v>
      </c>
      <c r="I650" s="156" t="s">
        <v>1374</v>
      </c>
      <c r="J650" s="109">
        <v>150</v>
      </c>
      <c r="K650" s="46">
        <f t="shared" si="9"/>
        <v>-1</v>
      </c>
    </row>
    <row r="651" spans="1:11" ht="16.5" customHeight="1" x14ac:dyDescent="0.3">
      <c r="A651" s="151"/>
      <c r="B651" s="76">
        <v>100207</v>
      </c>
      <c r="C651" s="211" t="s">
        <v>169</v>
      </c>
      <c r="D651" s="212" t="s">
        <v>6</v>
      </c>
      <c r="E651" s="213" t="s">
        <v>158</v>
      </c>
      <c r="F651" s="211" t="s">
        <v>159</v>
      </c>
      <c r="G651" s="214">
        <v>4</v>
      </c>
      <c r="H651" s="155" t="s">
        <v>1337</v>
      </c>
      <c r="I651" s="156" t="s">
        <v>1375</v>
      </c>
      <c r="J651" s="109">
        <v>1600</v>
      </c>
      <c r="K651" s="46">
        <f t="shared" si="9"/>
        <v>-1</v>
      </c>
    </row>
    <row r="652" spans="1:11" ht="16.5" customHeight="1" x14ac:dyDescent="0.3">
      <c r="A652" s="151"/>
      <c r="B652" s="76">
        <v>100206</v>
      </c>
      <c r="C652" s="211" t="s">
        <v>185</v>
      </c>
      <c r="D652" s="212" t="s">
        <v>6</v>
      </c>
      <c r="E652" s="213" t="s">
        <v>158</v>
      </c>
      <c r="F652" s="211" t="s">
        <v>159</v>
      </c>
      <c r="G652" s="214">
        <v>4</v>
      </c>
      <c r="H652" s="155" t="s">
        <v>1337</v>
      </c>
      <c r="I652" s="156" t="s">
        <v>1376</v>
      </c>
      <c r="J652" s="109">
        <v>10220</v>
      </c>
      <c r="K652" s="46">
        <f t="shared" si="9"/>
        <v>-1</v>
      </c>
    </row>
    <row r="653" spans="1:11" ht="16.5" customHeight="1" x14ac:dyDescent="0.3">
      <c r="A653" s="151"/>
      <c r="B653" s="76">
        <v>100205</v>
      </c>
      <c r="C653" s="211" t="s">
        <v>1377</v>
      </c>
      <c r="D653" s="212" t="s">
        <v>1378</v>
      </c>
      <c r="E653" s="213" t="s">
        <v>158</v>
      </c>
      <c r="F653" s="211" t="s">
        <v>159</v>
      </c>
      <c r="G653" s="214">
        <v>4</v>
      </c>
      <c r="H653" s="155" t="s">
        <v>1337</v>
      </c>
      <c r="I653" s="156" t="s">
        <v>1379</v>
      </c>
      <c r="J653" s="109">
        <v>170</v>
      </c>
      <c r="K653" s="46">
        <f t="shared" si="9"/>
        <v>-1</v>
      </c>
    </row>
    <row r="654" spans="1:11" ht="16.5" customHeight="1" x14ac:dyDescent="0.3">
      <c r="A654" s="151"/>
      <c r="B654" s="76">
        <v>100204</v>
      </c>
      <c r="C654" s="211" t="s">
        <v>482</v>
      </c>
      <c r="D654" s="212" t="s">
        <v>894</v>
      </c>
      <c r="E654" s="213" t="s">
        <v>158</v>
      </c>
      <c r="F654" s="211" t="s">
        <v>159</v>
      </c>
      <c r="G654" s="214">
        <v>4</v>
      </c>
      <c r="H654" s="155" t="s">
        <v>1337</v>
      </c>
      <c r="I654" s="156" t="s">
        <v>1380</v>
      </c>
      <c r="J654" s="109">
        <v>170</v>
      </c>
      <c r="K654" s="46">
        <f t="shared" si="9"/>
        <v>-1</v>
      </c>
    </row>
    <row r="655" spans="1:11" ht="16.5" customHeight="1" x14ac:dyDescent="0.3">
      <c r="A655" s="151"/>
      <c r="B655" s="76">
        <v>100203</v>
      </c>
      <c r="C655" s="211" t="s">
        <v>324</v>
      </c>
      <c r="D655" s="212" t="s">
        <v>193</v>
      </c>
      <c r="E655" s="213" t="s">
        <v>158</v>
      </c>
      <c r="F655" s="211" t="s">
        <v>159</v>
      </c>
      <c r="G655" s="214">
        <v>4</v>
      </c>
      <c r="H655" s="155" t="s">
        <v>1337</v>
      </c>
      <c r="I655" s="156" t="s">
        <v>1381</v>
      </c>
      <c r="J655" s="109">
        <v>180</v>
      </c>
      <c r="K655" s="46">
        <f t="shared" si="9"/>
        <v>-1</v>
      </c>
    </row>
    <row r="656" spans="1:11" ht="16.5" customHeight="1" x14ac:dyDescent="0.3">
      <c r="A656" s="151"/>
      <c r="B656" s="76">
        <v>100202</v>
      </c>
      <c r="C656" s="211" t="s">
        <v>167</v>
      </c>
      <c r="D656" s="212" t="s">
        <v>6</v>
      </c>
      <c r="E656" s="213" t="s">
        <v>158</v>
      </c>
      <c r="F656" s="211" t="s">
        <v>159</v>
      </c>
      <c r="G656" s="214">
        <v>4</v>
      </c>
      <c r="H656" s="155" t="s">
        <v>1337</v>
      </c>
      <c r="I656" s="156" t="s">
        <v>828</v>
      </c>
      <c r="J656" s="109">
        <v>1220</v>
      </c>
      <c r="K656" s="46">
        <f t="shared" si="9"/>
        <v>-1</v>
      </c>
    </row>
    <row r="657" spans="1:11" ht="16.5" customHeight="1" x14ac:dyDescent="0.3">
      <c r="A657" s="151"/>
      <c r="B657" s="76">
        <v>100201</v>
      </c>
      <c r="C657" s="211" t="s">
        <v>1366</v>
      </c>
      <c r="D657" s="212" t="s">
        <v>1367</v>
      </c>
      <c r="E657" s="213" t="s">
        <v>158</v>
      </c>
      <c r="F657" s="211" t="s">
        <v>159</v>
      </c>
      <c r="G657" s="214">
        <v>4</v>
      </c>
      <c r="H657" s="155" t="s">
        <v>1337</v>
      </c>
      <c r="I657" s="156" t="s">
        <v>1382</v>
      </c>
      <c r="J657" s="109">
        <v>170</v>
      </c>
      <c r="K657" s="46">
        <f t="shared" si="9"/>
        <v>-1</v>
      </c>
    </row>
    <row r="658" spans="1:11" ht="16.5" customHeight="1" x14ac:dyDescent="0.3">
      <c r="A658" s="151"/>
      <c r="B658" s="76">
        <v>100200</v>
      </c>
      <c r="C658" s="211" t="s">
        <v>182</v>
      </c>
      <c r="D658" s="212" t="s">
        <v>6</v>
      </c>
      <c r="E658" s="213" t="s">
        <v>158</v>
      </c>
      <c r="F658" s="211" t="s">
        <v>159</v>
      </c>
      <c r="G658" s="214">
        <v>4</v>
      </c>
      <c r="H658" s="155" t="s">
        <v>1337</v>
      </c>
      <c r="I658" s="156" t="s">
        <v>1383</v>
      </c>
      <c r="J658" s="109">
        <v>8590</v>
      </c>
      <c r="K658" s="46">
        <f t="shared" si="9"/>
        <v>-1</v>
      </c>
    </row>
    <row r="659" spans="1:11" ht="16.5" customHeight="1" x14ac:dyDescent="0.3">
      <c r="A659" s="151"/>
      <c r="B659" s="76">
        <v>100199</v>
      </c>
      <c r="C659" s="211" t="s">
        <v>162</v>
      </c>
      <c r="D659" s="212" t="s">
        <v>6</v>
      </c>
      <c r="E659" s="213" t="s">
        <v>158</v>
      </c>
      <c r="F659" s="211" t="s">
        <v>159</v>
      </c>
      <c r="G659" s="214">
        <v>4</v>
      </c>
      <c r="H659" s="155" t="s">
        <v>1337</v>
      </c>
      <c r="I659" s="156" t="s">
        <v>1384</v>
      </c>
      <c r="J659" s="109">
        <v>3470</v>
      </c>
      <c r="K659" s="46">
        <f t="shared" si="9"/>
        <v>-1</v>
      </c>
    </row>
    <row r="660" spans="1:11" ht="16.5" customHeight="1" x14ac:dyDescent="0.3">
      <c r="A660" s="151"/>
      <c r="B660" s="76">
        <v>100198</v>
      </c>
      <c r="C660" s="211" t="s">
        <v>341</v>
      </c>
      <c r="D660" s="212" t="s">
        <v>342</v>
      </c>
      <c r="E660" s="213" t="s">
        <v>158</v>
      </c>
      <c r="F660" s="211" t="s">
        <v>159</v>
      </c>
      <c r="G660" s="214">
        <v>4</v>
      </c>
      <c r="H660" s="155" t="s">
        <v>1337</v>
      </c>
      <c r="I660" s="156" t="s">
        <v>411</v>
      </c>
      <c r="J660" s="109">
        <v>60</v>
      </c>
      <c r="K660" s="46">
        <f t="shared" si="9"/>
        <v>-1</v>
      </c>
    </row>
    <row r="661" spans="1:11" ht="16.5" customHeight="1" x14ac:dyDescent="0.3">
      <c r="A661" s="151"/>
      <c r="B661" s="76">
        <v>100197</v>
      </c>
      <c r="C661" s="211" t="s">
        <v>1385</v>
      </c>
      <c r="D661" s="212" t="s">
        <v>6</v>
      </c>
      <c r="E661" s="213" t="s">
        <v>158</v>
      </c>
      <c r="F661" s="211" t="s">
        <v>159</v>
      </c>
      <c r="G661" s="214">
        <v>4</v>
      </c>
      <c r="H661" s="155" t="s">
        <v>1337</v>
      </c>
      <c r="I661" s="156" t="s">
        <v>1386</v>
      </c>
      <c r="J661" s="109">
        <v>1530</v>
      </c>
      <c r="K661" s="46">
        <f t="shared" si="9"/>
        <v>-1</v>
      </c>
    </row>
    <row r="662" spans="1:11" ht="16.5" customHeight="1" x14ac:dyDescent="0.3">
      <c r="A662" s="151"/>
      <c r="B662" s="76">
        <v>100196</v>
      </c>
      <c r="C662" s="211" t="s">
        <v>299</v>
      </c>
      <c r="D662" s="212" t="s">
        <v>314</v>
      </c>
      <c r="E662" s="213" t="s">
        <v>158</v>
      </c>
      <c r="F662" s="211" t="s">
        <v>159</v>
      </c>
      <c r="G662" s="214">
        <v>4</v>
      </c>
      <c r="H662" s="155" t="s">
        <v>1337</v>
      </c>
      <c r="I662" s="156" t="s">
        <v>1387</v>
      </c>
      <c r="J662" s="109">
        <v>410</v>
      </c>
      <c r="K662" s="46">
        <f t="shared" si="9"/>
        <v>-1</v>
      </c>
    </row>
    <row r="663" spans="1:11" ht="16.5" customHeight="1" x14ac:dyDescent="0.3">
      <c r="A663" s="151"/>
      <c r="B663" s="76">
        <v>100195</v>
      </c>
      <c r="C663" s="211" t="s">
        <v>1388</v>
      </c>
      <c r="D663" s="212" t="s">
        <v>347</v>
      </c>
      <c r="E663" s="213" t="s">
        <v>158</v>
      </c>
      <c r="F663" s="211" t="s">
        <v>159</v>
      </c>
      <c r="G663" s="214">
        <v>4</v>
      </c>
      <c r="H663" s="155" t="s">
        <v>1337</v>
      </c>
      <c r="I663" s="156" t="s">
        <v>1389</v>
      </c>
      <c r="J663" s="109">
        <v>40</v>
      </c>
      <c r="K663" s="46">
        <f t="shared" si="9"/>
        <v>-1</v>
      </c>
    </row>
    <row r="664" spans="1:11" ht="16.5" customHeight="1" x14ac:dyDescent="0.3">
      <c r="A664" s="151"/>
      <c r="B664" s="76">
        <v>100194</v>
      </c>
      <c r="C664" s="211" t="s">
        <v>177</v>
      </c>
      <c r="D664" s="212" t="s">
        <v>178</v>
      </c>
      <c r="E664" s="213" t="s">
        <v>179</v>
      </c>
      <c r="F664" s="211" t="s">
        <v>159</v>
      </c>
      <c r="G664" s="214">
        <v>4</v>
      </c>
      <c r="H664" s="155" t="s">
        <v>1337</v>
      </c>
      <c r="I664" s="156" t="s">
        <v>1390</v>
      </c>
      <c r="J664" s="109">
        <v>1680</v>
      </c>
      <c r="K664" s="46">
        <f t="shared" si="9"/>
        <v>-1</v>
      </c>
    </row>
    <row r="665" spans="1:11" ht="16.5" customHeight="1" x14ac:dyDescent="0.3">
      <c r="A665" s="151"/>
      <c r="B665" s="76">
        <v>100193</v>
      </c>
      <c r="C665" s="211" t="s">
        <v>451</v>
      </c>
      <c r="D665" s="212" t="s">
        <v>1391</v>
      </c>
      <c r="E665" s="213" t="s">
        <v>158</v>
      </c>
      <c r="F665" s="211" t="s">
        <v>159</v>
      </c>
      <c r="G665" s="214">
        <v>0</v>
      </c>
      <c r="H665" s="155" t="s">
        <v>1337</v>
      </c>
      <c r="I665" s="156" t="s">
        <v>1392</v>
      </c>
      <c r="J665" s="109">
        <v>60</v>
      </c>
      <c r="K665" s="46">
        <f t="shared" si="9"/>
        <v>-1</v>
      </c>
    </row>
    <row r="666" spans="1:11" ht="16.5" customHeight="1" x14ac:dyDescent="0.3">
      <c r="A666" s="151"/>
      <c r="B666" s="76">
        <v>100192</v>
      </c>
      <c r="C666" s="211" t="s">
        <v>1393</v>
      </c>
      <c r="D666" s="212" t="s">
        <v>479</v>
      </c>
      <c r="E666" s="213" t="s">
        <v>158</v>
      </c>
      <c r="F666" s="211" t="s">
        <v>159</v>
      </c>
      <c r="G666" s="214">
        <v>4</v>
      </c>
      <c r="H666" s="155" t="s">
        <v>1337</v>
      </c>
      <c r="I666" s="156" t="s">
        <v>1394</v>
      </c>
      <c r="J666" s="109">
        <v>20</v>
      </c>
      <c r="K666" s="46">
        <f t="shared" si="9"/>
        <v>-1</v>
      </c>
    </row>
    <row r="667" spans="1:11" ht="16.5" customHeight="1" x14ac:dyDescent="0.3">
      <c r="A667" s="151"/>
      <c r="B667" s="76">
        <v>100191</v>
      </c>
      <c r="C667" s="211" t="s">
        <v>169</v>
      </c>
      <c r="D667" s="212" t="s">
        <v>6</v>
      </c>
      <c r="E667" s="213" t="s">
        <v>158</v>
      </c>
      <c r="F667" s="211" t="s">
        <v>159</v>
      </c>
      <c r="G667" s="214">
        <v>4</v>
      </c>
      <c r="H667" s="155" t="s">
        <v>1337</v>
      </c>
      <c r="I667" s="156" t="s">
        <v>1395</v>
      </c>
      <c r="J667" s="109">
        <v>2170</v>
      </c>
      <c r="K667" s="46">
        <f t="shared" si="9"/>
        <v>-1</v>
      </c>
    </row>
    <row r="668" spans="1:11" ht="16.5" customHeight="1" x14ac:dyDescent="0.3">
      <c r="A668" s="151"/>
      <c r="B668" s="76">
        <v>100190</v>
      </c>
      <c r="C668" s="211" t="s">
        <v>167</v>
      </c>
      <c r="D668" s="212" t="s">
        <v>6</v>
      </c>
      <c r="E668" s="213" t="s">
        <v>158</v>
      </c>
      <c r="F668" s="211" t="s">
        <v>159</v>
      </c>
      <c r="G668" s="214">
        <v>4</v>
      </c>
      <c r="H668" s="155" t="s">
        <v>1337</v>
      </c>
      <c r="I668" s="156" t="s">
        <v>1396</v>
      </c>
      <c r="J668" s="109">
        <v>990</v>
      </c>
      <c r="K668" s="46">
        <f t="shared" si="9"/>
        <v>-1</v>
      </c>
    </row>
    <row r="669" spans="1:11" ht="16.5" customHeight="1" x14ac:dyDescent="0.3">
      <c r="A669" s="151"/>
      <c r="B669" s="76">
        <v>100189</v>
      </c>
      <c r="C669" s="211" t="s">
        <v>162</v>
      </c>
      <c r="D669" s="212" t="s">
        <v>6</v>
      </c>
      <c r="E669" s="213" t="s">
        <v>158</v>
      </c>
      <c r="F669" s="211" t="s">
        <v>159</v>
      </c>
      <c r="G669" s="214">
        <v>4</v>
      </c>
      <c r="H669" s="155" t="s">
        <v>1337</v>
      </c>
      <c r="I669" s="156" t="s">
        <v>1397</v>
      </c>
      <c r="J669" s="109">
        <v>5940</v>
      </c>
      <c r="K669" s="46">
        <f t="shared" ref="K669:K732" si="10">B669-B668</f>
        <v>-1</v>
      </c>
    </row>
    <row r="670" spans="1:11" ht="16.5" customHeight="1" x14ac:dyDescent="0.3">
      <c r="A670" s="151"/>
      <c r="B670" s="76">
        <v>100188</v>
      </c>
      <c r="C670" s="211" t="s">
        <v>176</v>
      </c>
      <c r="D670" s="212" t="s">
        <v>6</v>
      </c>
      <c r="E670" s="213" t="s">
        <v>158</v>
      </c>
      <c r="F670" s="211" t="s">
        <v>159</v>
      </c>
      <c r="G670" s="214">
        <v>4</v>
      </c>
      <c r="H670" s="155" t="s">
        <v>1337</v>
      </c>
      <c r="I670" s="156" t="s">
        <v>1398</v>
      </c>
      <c r="J670" s="109">
        <v>420</v>
      </c>
      <c r="K670" s="46">
        <f t="shared" si="10"/>
        <v>-1</v>
      </c>
    </row>
    <row r="671" spans="1:11" ht="16.5" customHeight="1" x14ac:dyDescent="0.3">
      <c r="A671" s="151"/>
      <c r="B671" s="76">
        <v>100187</v>
      </c>
      <c r="C671" s="211" t="s">
        <v>165</v>
      </c>
      <c r="D671" s="212" t="s">
        <v>166</v>
      </c>
      <c r="E671" s="213" t="s">
        <v>158</v>
      </c>
      <c r="F671" s="211" t="s">
        <v>159</v>
      </c>
      <c r="G671" s="214">
        <v>4</v>
      </c>
      <c r="H671" s="155" t="s">
        <v>1337</v>
      </c>
      <c r="I671" s="156" t="s">
        <v>1399</v>
      </c>
      <c r="J671" s="109">
        <v>60</v>
      </c>
      <c r="K671" s="46">
        <f t="shared" si="10"/>
        <v>-1</v>
      </c>
    </row>
    <row r="672" spans="1:11" ht="16.5" customHeight="1" x14ac:dyDescent="0.3">
      <c r="A672" s="151"/>
      <c r="B672" s="76">
        <v>100186</v>
      </c>
      <c r="C672" s="211" t="s">
        <v>370</v>
      </c>
      <c r="D672" s="212" t="s">
        <v>371</v>
      </c>
      <c r="E672" s="213" t="s">
        <v>158</v>
      </c>
      <c r="F672" s="211" t="s">
        <v>159</v>
      </c>
      <c r="G672" s="214">
        <v>4</v>
      </c>
      <c r="H672" s="155" t="s">
        <v>1337</v>
      </c>
      <c r="I672" s="156" t="s">
        <v>1400</v>
      </c>
      <c r="J672" s="109">
        <v>30</v>
      </c>
      <c r="K672" s="46">
        <f t="shared" si="10"/>
        <v>-1</v>
      </c>
    </row>
    <row r="673" spans="1:11" ht="16.5" customHeight="1" x14ac:dyDescent="0.3">
      <c r="A673" s="151"/>
      <c r="B673" s="76">
        <v>100185</v>
      </c>
      <c r="C673" s="211" t="s">
        <v>409</v>
      </c>
      <c r="D673" s="212" t="s">
        <v>410</v>
      </c>
      <c r="E673" s="213" t="s">
        <v>158</v>
      </c>
      <c r="F673" s="211" t="s">
        <v>159</v>
      </c>
      <c r="G673" s="214">
        <v>4</v>
      </c>
      <c r="H673" s="155" t="s">
        <v>1337</v>
      </c>
      <c r="I673" s="156" t="s">
        <v>1401</v>
      </c>
      <c r="J673" s="77">
        <v>110</v>
      </c>
      <c r="K673" s="46">
        <f t="shared" si="10"/>
        <v>-1</v>
      </c>
    </row>
    <row r="674" spans="1:11" ht="16.5" customHeight="1" x14ac:dyDescent="0.3">
      <c r="A674" s="151"/>
      <c r="B674" s="76">
        <v>100184</v>
      </c>
      <c r="C674" s="211" t="s">
        <v>332</v>
      </c>
      <c r="D674" s="212" t="s">
        <v>333</v>
      </c>
      <c r="E674" s="213" t="s">
        <v>158</v>
      </c>
      <c r="F674" s="211" t="s">
        <v>159</v>
      </c>
      <c r="G674" s="214">
        <v>4</v>
      </c>
      <c r="H674" s="155" t="s">
        <v>1337</v>
      </c>
      <c r="I674" s="156" t="s">
        <v>1402</v>
      </c>
      <c r="J674" s="109">
        <v>70</v>
      </c>
      <c r="K674" s="46">
        <f t="shared" si="10"/>
        <v>-1</v>
      </c>
    </row>
    <row r="675" spans="1:11" ht="16.5" customHeight="1" x14ac:dyDescent="0.3">
      <c r="A675" s="151"/>
      <c r="B675" s="76">
        <v>100183</v>
      </c>
      <c r="C675" s="211" t="s">
        <v>204</v>
      </c>
      <c r="D675" s="212" t="s">
        <v>205</v>
      </c>
      <c r="E675" s="213" t="s">
        <v>158</v>
      </c>
      <c r="F675" s="211" t="s">
        <v>159</v>
      </c>
      <c r="G675" s="214">
        <v>4</v>
      </c>
      <c r="H675" s="155" t="s">
        <v>1403</v>
      </c>
      <c r="I675" s="156" t="s">
        <v>1074</v>
      </c>
      <c r="J675" s="109">
        <v>920</v>
      </c>
      <c r="K675" s="46">
        <f t="shared" si="10"/>
        <v>-1</v>
      </c>
    </row>
    <row r="676" spans="1:11" ht="16.5" customHeight="1" x14ac:dyDescent="0.3">
      <c r="A676" s="151"/>
      <c r="B676" s="76">
        <v>100182</v>
      </c>
      <c r="C676" s="211" t="s">
        <v>182</v>
      </c>
      <c r="D676" s="212" t="s">
        <v>6</v>
      </c>
      <c r="E676" s="213" t="s">
        <v>158</v>
      </c>
      <c r="F676" s="211" t="s">
        <v>159</v>
      </c>
      <c r="G676" s="214">
        <v>4</v>
      </c>
      <c r="H676" s="155" t="s">
        <v>1403</v>
      </c>
      <c r="I676" s="156" t="s">
        <v>1404</v>
      </c>
      <c r="J676" s="109">
        <v>4660</v>
      </c>
      <c r="K676" s="46">
        <f t="shared" si="10"/>
        <v>-1</v>
      </c>
    </row>
    <row r="677" spans="1:11" ht="16.5" customHeight="1" x14ac:dyDescent="0.3">
      <c r="A677" s="151"/>
      <c r="B677" s="76">
        <v>100181</v>
      </c>
      <c r="C677" s="211" t="s">
        <v>1167</v>
      </c>
      <c r="D677" s="212" t="s">
        <v>6</v>
      </c>
      <c r="E677" s="213" t="s">
        <v>158</v>
      </c>
      <c r="F677" s="211" t="s">
        <v>159</v>
      </c>
      <c r="G677" s="214">
        <v>4</v>
      </c>
      <c r="H677" s="155" t="s">
        <v>1403</v>
      </c>
      <c r="I677" s="156" t="s">
        <v>1405</v>
      </c>
      <c r="J677" s="109">
        <v>2210</v>
      </c>
      <c r="K677" s="46">
        <f t="shared" si="10"/>
        <v>-1</v>
      </c>
    </row>
    <row r="678" spans="1:11" ht="16.5" customHeight="1" x14ac:dyDescent="0.3">
      <c r="A678" s="151"/>
      <c r="B678" s="76">
        <v>100180</v>
      </c>
      <c r="C678" s="211" t="s">
        <v>204</v>
      </c>
      <c r="D678" s="212" t="s">
        <v>1258</v>
      </c>
      <c r="E678" s="213" t="s">
        <v>158</v>
      </c>
      <c r="F678" s="211" t="s">
        <v>159</v>
      </c>
      <c r="G678" s="214">
        <v>4</v>
      </c>
      <c r="H678" s="155" t="s">
        <v>1403</v>
      </c>
      <c r="I678" s="156" t="s">
        <v>1406</v>
      </c>
      <c r="J678" s="109">
        <v>1350</v>
      </c>
      <c r="K678" s="46">
        <f t="shared" si="10"/>
        <v>-1</v>
      </c>
    </row>
    <row r="679" spans="1:11" ht="16.5" customHeight="1" x14ac:dyDescent="0.3">
      <c r="A679" s="151"/>
      <c r="B679" s="76">
        <v>100179</v>
      </c>
      <c r="C679" s="211" t="s">
        <v>1167</v>
      </c>
      <c r="D679" s="212" t="s">
        <v>6</v>
      </c>
      <c r="E679" s="213" t="s">
        <v>158</v>
      </c>
      <c r="F679" s="211" t="s">
        <v>159</v>
      </c>
      <c r="G679" s="214">
        <v>4</v>
      </c>
      <c r="H679" s="155" t="s">
        <v>1403</v>
      </c>
      <c r="I679" s="156" t="s">
        <v>1407</v>
      </c>
      <c r="J679" s="109">
        <v>1330</v>
      </c>
      <c r="K679" s="46">
        <f t="shared" si="10"/>
        <v>-1</v>
      </c>
    </row>
    <row r="680" spans="1:11" ht="16.5" customHeight="1" x14ac:dyDescent="0.3">
      <c r="A680" s="151"/>
      <c r="B680" s="76">
        <v>100178</v>
      </c>
      <c r="C680" s="211" t="s">
        <v>207</v>
      </c>
      <c r="D680" s="212" t="s">
        <v>208</v>
      </c>
      <c r="E680" s="213" t="s">
        <v>181</v>
      </c>
      <c r="F680" s="211" t="s">
        <v>159</v>
      </c>
      <c r="G680" s="214">
        <v>4</v>
      </c>
      <c r="H680" s="155" t="s">
        <v>1403</v>
      </c>
      <c r="I680" s="156" t="s">
        <v>1408</v>
      </c>
      <c r="J680" s="109">
        <v>1770</v>
      </c>
      <c r="K680" s="46">
        <f t="shared" si="10"/>
        <v>-1</v>
      </c>
    </row>
    <row r="681" spans="1:11" ht="16.5" customHeight="1" x14ac:dyDescent="0.3">
      <c r="A681" s="151"/>
      <c r="B681" s="76">
        <v>100177</v>
      </c>
      <c r="C681" s="211" t="s">
        <v>1409</v>
      </c>
      <c r="D681" s="212" t="s">
        <v>6</v>
      </c>
      <c r="E681" s="213" t="s">
        <v>158</v>
      </c>
      <c r="F681" s="211" t="s">
        <v>159</v>
      </c>
      <c r="G681" s="214">
        <v>4</v>
      </c>
      <c r="H681" s="155" t="s">
        <v>1403</v>
      </c>
      <c r="I681" s="156" t="s">
        <v>1410</v>
      </c>
      <c r="J681" s="109">
        <v>590</v>
      </c>
      <c r="K681" s="46">
        <f t="shared" si="10"/>
        <v>-1</v>
      </c>
    </row>
    <row r="682" spans="1:11" ht="16.5" customHeight="1" x14ac:dyDescent="0.3">
      <c r="A682" s="151"/>
      <c r="B682" s="76">
        <v>100176</v>
      </c>
      <c r="C682" s="211" t="s">
        <v>172</v>
      </c>
      <c r="D682" s="212" t="s">
        <v>173</v>
      </c>
      <c r="E682" s="213" t="s">
        <v>158</v>
      </c>
      <c r="F682" s="211" t="s">
        <v>159</v>
      </c>
      <c r="G682" s="214">
        <v>4</v>
      </c>
      <c r="H682" s="155" t="s">
        <v>1403</v>
      </c>
      <c r="I682" s="156" t="s">
        <v>1411</v>
      </c>
      <c r="J682" s="109">
        <v>800</v>
      </c>
      <c r="K682" s="46">
        <f t="shared" si="10"/>
        <v>-1</v>
      </c>
    </row>
    <row r="683" spans="1:11" ht="16.5" customHeight="1" x14ac:dyDescent="0.3">
      <c r="A683" s="151"/>
      <c r="B683" s="76">
        <v>100175</v>
      </c>
      <c r="C683" s="211" t="s">
        <v>931</v>
      </c>
      <c r="D683" s="212" t="s">
        <v>932</v>
      </c>
      <c r="E683" s="213" t="s">
        <v>158</v>
      </c>
      <c r="F683" s="211" t="s">
        <v>159</v>
      </c>
      <c r="G683" s="214">
        <v>4</v>
      </c>
      <c r="H683" s="155" t="s">
        <v>1403</v>
      </c>
      <c r="I683" s="156" t="s">
        <v>1412</v>
      </c>
      <c r="J683" s="109">
        <v>110</v>
      </c>
      <c r="K683" s="46">
        <f t="shared" si="10"/>
        <v>-1</v>
      </c>
    </row>
    <row r="684" spans="1:11" ht="16.5" customHeight="1" x14ac:dyDescent="0.3">
      <c r="A684" s="151"/>
      <c r="B684" s="76">
        <v>100174</v>
      </c>
      <c r="C684" s="211" t="s">
        <v>202</v>
      </c>
      <c r="D684" s="212" t="s">
        <v>203</v>
      </c>
      <c r="E684" s="213" t="s">
        <v>158</v>
      </c>
      <c r="F684" s="211" t="s">
        <v>159</v>
      </c>
      <c r="G684" s="214">
        <v>4</v>
      </c>
      <c r="H684" s="155" t="s">
        <v>1403</v>
      </c>
      <c r="I684" s="156" t="s">
        <v>1413</v>
      </c>
      <c r="J684" s="109">
        <v>1160</v>
      </c>
      <c r="K684" s="46">
        <f t="shared" si="10"/>
        <v>-1</v>
      </c>
    </row>
    <row r="685" spans="1:11" ht="16.5" customHeight="1" x14ac:dyDescent="0.3">
      <c r="A685" s="151"/>
      <c r="B685" s="76">
        <v>100173</v>
      </c>
      <c r="C685" s="211" t="s">
        <v>363</v>
      </c>
      <c r="D685" s="212" t="s">
        <v>1414</v>
      </c>
      <c r="E685" s="213" t="s">
        <v>158</v>
      </c>
      <c r="F685" s="211" t="s">
        <v>159</v>
      </c>
      <c r="G685" s="214">
        <v>4</v>
      </c>
      <c r="H685" s="155" t="s">
        <v>1403</v>
      </c>
      <c r="I685" s="156" t="s">
        <v>1415</v>
      </c>
      <c r="J685" s="109">
        <v>130</v>
      </c>
      <c r="K685" s="46">
        <f t="shared" si="10"/>
        <v>-1</v>
      </c>
    </row>
    <row r="686" spans="1:11" ht="16.5" customHeight="1" x14ac:dyDescent="0.3">
      <c r="A686" s="151"/>
      <c r="B686" s="76">
        <v>100172</v>
      </c>
      <c r="C686" s="211" t="s">
        <v>190</v>
      </c>
      <c r="D686" s="212" t="s">
        <v>6</v>
      </c>
      <c r="E686" s="213" t="s">
        <v>158</v>
      </c>
      <c r="F686" s="211" t="s">
        <v>159</v>
      </c>
      <c r="G686" s="214">
        <v>4</v>
      </c>
      <c r="H686" s="155" t="s">
        <v>1073</v>
      </c>
      <c r="I686" s="156" t="s">
        <v>1416</v>
      </c>
      <c r="J686" s="109">
        <v>1900</v>
      </c>
      <c r="K686" s="46">
        <f t="shared" si="10"/>
        <v>-1</v>
      </c>
    </row>
    <row r="687" spans="1:11" ht="16.5" customHeight="1" x14ac:dyDescent="0.3">
      <c r="A687" s="151"/>
      <c r="B687" s="76">
        <v>100171</v>
      </c>
      <c r="C687" s="211" t="s">
        <v>165</v>
      </c>
      <c r="D687" s="212" t="s">
        <v>166</v>
      </c>
      <c r="E687" s="213" t="s">
        <v>158</v>
      </c>
      <c r="F687" s="211" t="s">
        <v>159</v>
      </c>
      <c r="G687" s="214">
        <v>4</v>
      </c>
      <c r="H687" s="155" t="s">
        <v>1403</v>
      </c>
      <c r="I687" s="156" t="s">
        <v>1417</v>
      </c>
      <c r="J687" s="109">
        <v>60</v>
      </c>
      <c r="K687" s="46">
        <f t="shared" si="10"/>
        <v>-1</v>
      </c>
    </row>
    <row r="688" spans="1:11" ht="16.5" customHeight="1" x14ac:dyDescent="0.3">
      <c r="A688" s="151"/>
      <c r="B688" s="76">
        <v>100170</v>
      </c>
      <c r="C688" s="211" t="s">
        <v>931</v>
      </c>
      <c r="D688" s="212" t="s">
        <v>932</v>
      </c>
      <c r="E688" s="213" t="s">
        <v>158</v>
      </c>
      <c r="F688" s="211" t="s">
        <v>159</v>
      </c>
      <c r="G688" s="214">
        <v>4</v>
      </c>
      <c r="H688" s="155" t="s">
        <v>1403</v>
      </c>
      <c r="I688" s="156" t="s">
        <v>1418</v>
      </c>
      <c r="J688" s="77">
        <v>120</v>
      </c>
      <c r="K688" s="46">
        <f t="shared" si="10"/>
        <v>-1</v>
      </c>
    </row>
    <row r="689" spans="1:11" ht="16.5" customHeight="1" x14ac:dyDescent="0.3">
      <c r="A689" s="151"/>
      <c r="B689" s="76">
        <v>100169</v>
      </c>
      <c r="C689" s="211" t="s">
        <v>185</v>
      </c>
      <c r="D689" s="212" t="s">
        <v>6</v>
      </c>
      <c r="E689" s="213" t="s">
        <v>158</v>
      </c>
      <c r="F689" s="211" t="s">
        <v>159</v>
      </c>
      <c r="G689" s="214">
        <v>4</v>
      </c>
      <c r="H689" s="155" t="s">
        <v>1403</v>
      </c>
      <c r="I689" s="156" t="s">
        <v>1419</v>
      </c>
      <c r="J689" s="109">
        <v>6940</v>
      </c>
      <c r="K689" s="46">
        <f t="shared" si="10"/>
        <v>-1</v>
      </c>
    </row>
    <row r="690" spans="1:11" ht="16.5" customHeight="1" x14ac:dyDescent="0.3">
      <c r="A690" s="151"/>
      <c r="B690" s="76">
        <v>100168</v>
      </c>
      <c r="C690" s="211" t="s">
        <v>1154</v>
      </c>
      <c r="D690" s="212" t="s">
        <v>1155</v>
      </c>
      <c r="E690" s="213" t="s">
        <v>158</v>
      </c>
      <c r="F690" s="211" t="s">
        <v>159</v>
      </c>
      <c r="G690" s="214">
        <v>4</v>
      </c>
      <c r="H690" s="155" t="s">
        <v>1403</v>
      </c>
      <c r="I690" s="156" t="s">
        <v>873</v>
      </c>
      <c r="J690" s="109">
        <v>100</v>
      </c>
      <c r="K690" s="46">
        <f t="shared" si="10"/>
        <v>-1</v>
      </c>
    </row>
    <row r="691" spans="1:11" ht="16.5" customHeight="1" x14ac:dyDescent="0.3">
      <c r="A691" s="151"/>
      <c r="B691" s="76">
        <v>100167</v>
      </c>
      <c r="C691" s="211" t="s">
        <v>1420</v>
      </c>
      <c r="D691" s="212" t="s">
        <v>662</v>
      </c>
      <c r="E691" s="213" t="s">
        <v>158</v>
      </c>
      <c r="F691" s="211" t="s">
        <v>159</v>
      </c>
      <c r="G691" s="214">
        <v>4</v>
      </c>
      <c r="H691" s="155" t="s">
        <v>1403</v>
      </c>
      <c r="I691" s="156" t="s">
        <v>945</v>
      </c>
      <c r="J691" s="109">
        <v>60</v>
      </c>
      <c r="K691" s="46">
        <f t="shared" si="10"/>
        <v>-1</v>
      </c>
    </row>
    <row r="692" spans="1:11" ht="16.5" customHeight="1" x14ac:dyDescent="0.3">
      <c r="A692" s="151"/>
      <c r="B692" s="76">
        <v>100166</v>
      </c>
      <c r="C692" s="211" t="s">
        <v>190</v>
      </c>
      <c r="D692" s="212" t="s">
        <v>6</v>
      </c>
      <c r="E692" s="213" t="s">
        <v>158</v>
      </c>
      <c r="F692" s="211" t="s">
        <v>159</v>
      </c>
      <c r="G692" s="214">
        <v>4</v>
      </c>
      <c r="H692" s="155" t="s">
        <v>1403</v>
      </c>
      <c r="I692" s="156" t="s">
        <v>1421</v>
      </c>
      <c r="J692" s="77">
        <v>2190</v>
      </c>
      <c r="K692" s="46">
        <f t="shared" si="10"/>
        <v>-1</v>
      </c>
    </row>
    <row r="693" spans="1:11" ht="16.5" customHeight="1" x14ac:dyDescent="0.3">
      <c r="A693" s="151"/>
      <c r="B693" s="76">
        <v>100165</v>
      </c>
      <c r="C693" s="211" t="s">
        <v>1422</v>
      </c>
      <c r="D693" s="212" t="s">
        <v>338</v>
      </c>
      <c r="E693" s="213" t="s">
        <v>158</v>
      </c>
      <c r="F693" s="211" t="s">
        <v>159</v>
      </c>
      <c r="G693" s="214">
        <v>4</v>
      </c>
      <c r="H693" s="155" t="s">
        <v>1403</v>
      </c>
      <c r="I693" s="156" t="s">
        <v>1423</v>
      </c>
      <c r="J693" s="109">
        <v>50</v>
      </c>
      <c r="K693" s="46">
        <f t="shared" si="10"/>
        <v>-1</v>
      </c>
    </row>
    <row r="694" spans="1:11" ht="16.5" customHeight="1" x14ac:dyDescent="0.3">
      <c r="A694" s="151"/>
      <c r="B694" s="76">
        <v>100164</v>
      </c>
      <c r="C694" s="211" t="s">
        <v>213</v>
      </c>
      <c r="D694" s="212" t="s">
        <v>214</v>
      </c>
      <c r="E694" s="213" t="s">
        <v>158</v>
      </c>
      <c r="F694" s="211" t="s">
        <v>159</v>
      </c>
      <c r="G694" s="214">
        <v>4</v>
      </c>
      <c r="H694" s="155" t="s">
        <v>1403</v>
      </c>
      <c r="I694" s="156" t="s">
        <v>1424</v>
      </c>
      <c r="J694" s="109">
        <v>170</v>
      </c>
      <c r="K694" s="46">
        <f t="shared" si="10"/>
        <v>-1</v>
      </c>
    </row>
    <row r="695" spans="1:11" ht="16.5" customHeight="1" x14ac:dyDescent="0.3">
      <c r="A695" s="151"/>
      <c r="B695" s="76">
        <v>100163</v>
      </c>
      <c r="C695" s="211" t="s">
        <v>182</v>
      </c>
      <c r="D695" s="212" t="s">
        <v>6</v>
      </c>
      <c r="E695" s="213" t="s">
        <v>158</v>
      </c>
      <c r="F695" s="211" t="s">
        <v>159</v>
      </c>
      <c r="G695" s="214">
        <v>4</v>
      </c>
      <c r="H695" s="155" t="s">
        <v>1403</v>
      </c>
      <c r="I695" s="156" t="s">
        <v>1425</v>
      </c>
      <c r="J695" s="109">
        <v>4550</v>
      </c>
      <c r="K695" s="46">
        <f t="shared" si="10"/>
        <v>-1</v>
      </c>
    </row>
    <row r="696" spans="1:11" ht="16.5" customHeight="1" x14ac:dyDescent="0.3">
      <c r="A696" s="151"/>
      <c r="B696" s="76">
        <v>100162</v>
      </c>
      <c r="C696" s="211" t="s">
        <v>1426</v>
      </c>
      <c r="D696" s="212" t="s">
        <v>1427</v>
      </c>
      <c r="E696" s="213" t="s">
        <v>158</v>
      </c>
      <c r="F696" s="211" t="s">
        <v>159</v>
      </c>
      <c r="G696" s="214">
        <v>4</v>
      </c>
      <c r="H696" s="155" t="s">
        <v>1403</v>
      </c>
      <c r="I696" s="156" t="s">
        <v>1428</v>
      </c>
      <c r="J696" s="109">
        <v>10</v>
      </c>
      <c r="K696" s="46">
        <f t="shared" si="10"/>
        <v>-1</v>
      </c>
    </row>
    <row r="697" spans="1:11" ht="16.5" customHeight="1" x14ac:dyDescent="0.3">
      <c r="A697" s="151"/>
      <c r="B697" s="76">
        <v>100161</v>
      </c>
      <c r="C697" s="211" t="s">
        <v>190</v>
      </c>
      <c r="D697" s="212" t="s">
        <v>6</v>
      </c>
      <c r="E697" s="213" t="s">
        <v>158</v>
      </c>
      <c r="F697" s="211" t="s">
        <v>159</v>
      </c>
      <c r="G697" s="214">
        <v>4</v>
      </c>
      <c r="H697" s="155" t="s">
        <v>1403</v>
      </c>
      <c r="I697" s="156" t="s">
        <v>1429</v>
      </c>
      <c r="J697" s="109">
        <v>1780</v>
      </c>
      <c r="K697" s="46">
        <f t="shared" si="10"/>
        <v>-1</v>
      </c>
    </row>
    <row r="698" spans="1:11" ht="16.5" customHeight="1" x14ac:dyDescent="0.3">
      <c r="A698" s="151"/>
      <c r="B698" s="76">
        <v>100160</v>
      </c>
      <c r="C698" s="211" t="s">
        <v>1045</v>
      </c>
      <c r="D698" s="212" t="s">
        <v>279</v>
      </c>
      <c r="E698" s="213" t="s">
        <v>158</v>
      </c>
      <c r="F698" s="211" t="s">
        <v>159</v>
      </c>
      <c r="G698" s="214">
        <v>4</v>
      </c>
      <c r="H698" s="155" t="s">
        <v>1403</v>
      </c>
      <c r="I698" s="156" t="s">
        <v>1430</v>
      </c>
      <c r="J698" s="77">
        <v>190</v>
      </c>
      <c r="K698" s="46">
        <f t="shared" si="10"/>
        <v>-1</v>
      </c>
    </row>
    <row r="699" spans="1:11" ht="16.5" customHeight="1" x14ac:dyDescent="0.3">
      <c r="A699" s="151"/>
      <c r="B699" s="76">
        <v>100159</v>
      </c>
      <c r="C699" s="211" t="s">
        <v>157</v>
      </c>
      <c r="D699" s="212" t="s">
        <v>6</v>
      </c>
      <c r="E699" s="213" t="s">
        <v>158</v>
      </c>
      <c r="F699" s="211" t="s">
        <v>159</v>
      </c>
      <c r="G699" s="214">
        <v>4</v>
      </c>
      <c r="H699" s="155" t="s">
        <v>1403</v>
      </c>
      <c r="I699" s="156" t="s">
        <v>1431</v>
      </c>
      <c r="J699" s="109">
        <v>3550</v>
      </c>
      <c r="K699" s="46">
        <f t="shared" si="10"/>
        <v>-1</v>
      </c>
    </row>
    <row r="700" spans="1:11" ht="16.5" customHeight="1" x14ac:dyDescent="0.3">
      <c r="A700" s="151"/>
      <c r="B700" s="76">
        <v>100158</v>
      </c>
      <c r="C700" s="211" t="s">
        <v>190</v>
      </c>
      <c r="D700" s="212" t="s">
        <v>6</v>
      </c>
      <c r="E700" s="213" t="s">
        <v>158</v>
      </c>
      <c r="F700" s="211" t="s">
        <v>159</v>
      </c>
      <c r="G700" s="214">
        <v>4</v>
      </c>
      <c r="H700" s="155" t="s">
        <v>1403</v>
      </c>
      <c r="I700" s="156" t="s">
        <v>1432</v>
      </c>
      <c r="J700" s="109">
        <v>1560</v>
      </c>
      <c r="K700" s="46">
        <f t="shared" si="10"/>
        <v>-1</v>
      </c>
    </row>
    <row r="701" spans="1:11" ht="16.5" customHeight="1" x14ac:dyDescent="0.3">
      <c r="A701" s="151"/>
      <c r="B701" s="76">
        <v>100157</v>
      </c>
      <c r="C701" s="211" t="s">
        <v>169</v>
      </c>
      <c r="D701" s="212" t="s">
        <v>6</v>
      </c>
      <c r="E701" s="213" t="s">
        <v>158</v>
      </c>
      <c r="F701" s="211" t="s">
        <v>159</v>
      </c>
      <c r="G701" s="214">
        <v>4</v>
      </c>
      <c r="H701" s="155" t="s">
        <v>1403</v>
      </c>
      <c r="I701" s="156" t="s">
        <v>1433</v>
      </c>
      <c r="J701" s="109">
        <v>2110</v>
      </c>
      <c r="K701" s="46">
        <f t="shared" si="10"/>
        <v>-1</v>
      </c>
    </row>
    <row r="702" spans="1:11" ht="16.5" customHeight="1" x14ac:dyDescent="0.3">
      <c r="A702" s="151"/>
      <c r="B702" s="76">
        <v>100156</v>
      </c>
      <c r="C702" s="211" t="s">
        <v>176</v>
      </c>
      <c r="D702" s="212" t="s">
        <v>6</v>
      </c>
      <c r="E702" s="213" t="s">
        <v>158</v>
      </c>
      <c r="F702" s="211" t="s">
        <v>159</v>
      </c>
      <c r="G702" s="214">
        <v>4</v>
      </c>
      <c r="H702" s="155" t="s">
        <v>1403</v>
      </c>
      <c r="I702" s="156" t="s">
        <v>1434</v>
      </c>
      <c r="J702" s="77">
        <v>210</v>
      </c>
      <c r="K702" s="46">
        <f t="shared" si="10"/>
        <v>-1</v>
      </c>
    </row>
    <row r="703" spans="1:11" ht="16.5" customHeight="1" x14ac:dyDescent="0.3">
      <c r="A703" s="151"/>
      <c r="B703" s="76">
        <v>100155</v>
      </c>
      <c r="C703" s="211" t="s">
        <v>165</v>
      </c>
      <c r="D703" s="212" t="s">
        <v>166</v>
      </c>
      <c r="E703" s="213" t="s">
        <v>158</v>
      </c>
      <c r="F703" s="211" t="s">
        <v>159</v>
      </c>
      <c r="G703" s="214">
        <v>4</v>
      </c>
      <c r="H703" s="155" t="s">
        <v>1403</v>
      </c>
      <c r="I703" s="156" t="s">
        <v>1435</v>
      </c>
      <c r="J703" s="109">
        <v>120</v>
      </c>
      <c r="K703" s="46">
        <f t="shared" si="10"/>
        <v>-1</v>
      </c>
    </row>
    <row r="704" spans="1:11" ht="16.5" customHeight="1" x14ac:dyDescent="0.3">
      <c r="A704" s="151"/>
      <c r="B704" s="76">
        <v>100154</v>
      </c>
      <c r="C704" s="211" t="s">
        <v>185</v>
      </c>
      <c r="D704" s="212" t="s">
        <v>6</v>
      </c>
      <c r="E704" s="213" t="s">
        <v>158</v>
      </c>
      <c r="F704" s="211" t="s">
        <v>159</v>
      </c>
      <c r="G704" s="214">
        <v>4</v>
      </c>
      <c r="H704" s="155" t="s">
        <v>1403</v>
      </c>
      <c r="I704" s="156" t="s">
        <v>1436</v>
      </c>
      <c r="J704" s="109">
        <v>10650</v>
      </c>
      <c r="K704" s="46">
        <f t="shared" si="10"/>
        <v>-1</v>
      </c>
    </row>
    <row r="705" spans="1:11" ht="16.5" customHeight="1" x14ac:dyDescent="0.3">
      <c r="A705" s="151"/>
      <c r="B705" s="76">
        <v>100153</v>
      </c>
      <c r="C705" s="211" t="s">
        <v>1437</v>
      </c>
      <c r="D705" s="212" t="s">
        <v>1438</v>
      </c>
      <c r="E705" s="213" t="s">
        <v>158</v>
      </c>
      <c r="F705" s="211" t="s">
        <v>159</v>
      </c>
      <c r="G705" s="214">
        <v>4</v>
      </c>
      <c r="H705" s="155" t="s">
        <v>1403</v>
      </c>
      <c r="I705" s="156" t="s">
        <v>1439</v>
      </c>
      <c r="J705" s="109">
        <v>30</v>
      </c>
      <c r="K705" s="46">
        <f t="shared" si="10"/>
        <v>-1</v>
      </c>
    </row>
    <row r="706" spans="1:11" ht="16.5" customHeight="1" x14ac:dyDescent="0.3">
      <c r="A706" s="151"/>
      <c r="B706" s="76">
        <v>100152</v>
      </c>
      <c r="C706" s="211" t="s">
        <v>157</v>
      </c>
      <c r="D706" s="212" t="s">
        <v>6</v>
      </c>
      <c r="E706" s="213" t="s">
        <v>158</v>
      </c>
      <c r="F706" s="211" t="s">
        <v>159</v>
      </c>
      <c r="G706" s="214">
        <v>4</v>
      </c>
      <c r="H706" s="155" t="s">
        <v>1403</v>
      </c>
      <c r="I706" s="156" t="s">
        <v>1440</v>
      </c>
      <c r="J706" s="109">
        <v>8440</v>
      </c>
      <c r="K706" s="46">
        <f t="shared" si="10"/>
        <v>-1</v>
      </c>
    </row>
    <row r="707" spans="1:11" ht="16.5" customHeight="1" x14ac:dyDescent="0.3">
      <c r="A707" s="151"/>
      <c r="B707" s="76">
        <v>100151</v>
      </c>
      <c r="C707" s="211" t="s">
        <v>1426</v>
      </c>
      <c r="D707" s="212" t="s">
        <v>1441</v>
      </c>
      <c r="E707" s="213" t="s">
        <v>158</v>
      </c>
      <c r="F707" s="211" t="s">
        <v>159</v>
      </c>
      <c r="G707" s="214">
        <v>4</v>
      </c>
      <c r="H707" s="155" t="s">
        <v>1403</v>
      </c>
      <c r="I707" s="156" t="s">
        <v>501</v>
      </c>
      <c r="J707" s="109">
        <v>100</v>
      </c>
      <c r="K707" s="46">
        <f t="shared" si="10"/>
        <v>-1</v>
      </c>
    </row>
    <row r="708" spans="1:11" ht="16.5" customHeight="1" x14ac:dyDescent="0.3">
      <c r="A708" s="151"/>
      <c r="B708" s="76">
        <v>100150</v>
      </c>
      <c r="C708" s="211" t="s">
        <v>167</v>
      </c>
      <c r="D708" s="212" t="s">
        <v>6</v>
      </c>
      <c r="E708" s="213" t="s">
        <v>158</v>
      </c>
      <c r="F708" s="211" t="s">
        <v>159</v>
      </c>
      <c r="G708" s="214">
        <v>4</v>
      </c>
      <c r="H708" s="155" t="s">
        <v>1403</v>
      </c>
      <c r="I708" s="156" t="s">
        <v>1442</v>
      </c>
      <c r="J708" s="109">
        <v>2110</v>
      </c>
      <c r="K708" s="46">
        <f t="shared" si="10"/>
        <v>-1</v>
      </c>
    </row>
    <row r="709" spans="1:11" ht="16.5" customHeight="1" x14ac:dyDescent="0.3">
      <c r="A709" s="151"/>
      <c r="B709" s="76">
        <v>100149</v>
      </c>
      <c r="C709" s="211" t="s">
        <v>183</v>
      </c>
      <c r="D709" s="212" t="s">
        <v>393</v>
      </c>
      <c r="E709" s="213" t="s">
        <v>158</v>
      </c>
      <c r="F709" s="211" t="s">
        <v>159</v>
      </c>
      <c r="G709" s="214">
        <v>4</v>
      </c>
      <c r="H709" s="155" t="s">
        <v>1403</v>
      </c>
      <c r="I709" s="156" t="s">
        <v>1443</v>
      </c>
      <c r="J709" s="77">
        <v>150</v>
      </c>
      <c r="K709" s="46">
        <f t="shared" si="10"/>
        <v>-1</v>
      </c>
    </row>
    <row r="710" spans="1:11" ht="16.5" customHeight="1" x14ac:dyDescent="0.3">
      <c r="A710" s="151"/>
      <c r="B710" s="76">
        <v>100148</v>
      </c>
      <c r="C710" s="211" t="s">
        <v>182</v>
      </c>
      <c r="D710" s="212" t="s">
        <v>6</v>
      </c>
      <c r="E710" s="213" t="s">
        <v>158</v>
      </c>
      <c r="F710" s="211" t="s">
        <v>159</v>
      </c>
      <c r="G710" s="214">
        <v>4</v>
      </c>
      <c r="H710" s="155" t="s">
        <v>1403</v>
      </c>
      <c r="I710" s="156" t="s">
        <v>1444</v>
      </c>
      <c r="J710" s="109">
        <v>7060</v>
      </c>
      <c r="K710" s="46">
        <f t="shared" si="10"/>
        <v>-1</v>
      </c>
    </row>
    <row r="711" spans="1:11" ht="16.5" customHeight="1" x14ac:dyDescent="0.3">
      <c r="A711" s="151"/>
      <c r="B711" s="76">
        <v>100147</v>
      </c>
      <c r="C711" s="211" t="s">
        <v>165</v>
      </c>
      <c r="D711" s="212" t="s">
        <v>166</v>
      </c>
      <c r="E711" s="213" t="s">
        <v>158</v>
      </c>
      <c r="F711" s="211" t="s">
        <v>159</v>
      </c>
      <c r="G711" s="214">
        <v>4</v>
      </c>
      <c r="H711" s="155" t="s">
        <v>1403</v>
      </c>
      <c r="I711" s="156" t="s">
        <v>1445</v>
      </c>
      <c r="J711" s="109">
        <v>130</v>
      </c>
      <c r="K711" s="46">
        <f t="shared" si="10"/>
        <v>-1</v>
      </c>
    </row>
    <row r="712" spans="1:11" ht="16.5" customHeight="1" x14ac:dyDescent="0.3">
      <c r="A712" s="151"/>
      <c r="B712" s="76">
        <v>100146</v>
      </c>
      <c r="C712" s="211" t="s">
        <v>430</v>
      </c>
      <c r="D712" s="212" t="s">
        <v>241</v>
      </c>
      <c r="E712" s="213" t="s">
        <v>158</v>
      </c>
      <c r="F712" s="211" t="s">
        <v>159</v>
      </c>
      <c r="G712" s="214">
        <v>4</v>
      </c>
      <c r="H712" s="155" t="s">
        <v>1403</v>
      </c>
      <c r="I712" s="156" t="s">
        <v>1446</v>
      </c>
      <c r="J712" s="109">
        <v>70</v>
      </c>
      <c r="K712" s="46">
        <f t="shared" si="10"/>
        <v>-1</v>
      </c>
    </row>
    <row r="713" spans="1:11" ht="16.5" customHeight="1" x14ac:dyDescent="0.3">
      <c r="A713" s="151"/>
      <c r="B713" s="76">
        <v>100145</v>
      </c>
      <c r="C713" s="211" t="s">
        <v>211</v>
      </c>
      <c r="D713" s="212" t="s">
        <v>212</v>
      </c>
      <c r="E713" s="213" t="s">
        <v>158</v>
      </c>
      <c r="F713" s="211" t="s">
        <v>159</v>
      </c>
      <c r="G713" s="214">
        <v>4</v>
      </c>
      <c r="H713" s="155" t="s">
        <v>1403</v>
      </c>
      <c r="I713" s="156" t="s">
        <v>1447</v>
      </c>
      <c r="J713" s="109">
        <v>160</v>
      </c>
      <c r="K713" s="46">
        <f t="shared" si="10"/>
        <v>-1</v>
      </c>
    </row>
    <row r="714" spans="1:11" ht="16.5" customHeight="1" x14ac:dyDescent="0.3">
      <c r="A714" s="151"/>
      <c r="B714" s="76">
        <v>100144</v>
      </c>
      <c r="C714" s="211" t="s">
        <v>1448</v>
      </c>
      <c r="D714" s="212" t="s">
        <v>1449</v>
      </c>
      <c r="E714" s="213" t="s">
        <v>158</v>
      </c>
      <c r="F714" s="211" t="s">
        <v>159</v>
      </c>
      <c r="G714" s="214">
        <v>4</v>
      </c>
      <c r="H714" s="155" t="s">
        <v>1403</v>
      </c>
      <c r="I714" s="156" t="s">
        <v>390</v>
      </c>
      <c r="J714" s="109">
        <v>110</v>
      </c>
      <c r="K714" s="46">
        <f t="shared" si="10"/>
        <v>-1</v>
      </c>
    </row>
    <row r="715" spans="1:11" ht="16.5" customHeight="1" x14ac:dyDescent="0.3">
      <c r="A715" s="151"/>
      <c r="B715" s="76">
        <v>100143</v>
      </c>
      <c r="C715" s="211" t="s">
        <v>176</v>
      </c>
      <c r="D715" s="212" t="s">
        <v>6</v>
      </c>
      <c r="E715" s="213" t="s">
        <v>158</v>
      </c>
      <c r="F715" s="211" t="s">
        <v>159</v>
      </c>
      <c r="G715" s="214">
        <v>4</v>
      </c>
      <c r="H715" s="155" t="s">
        <v>1403</v>
      </c>
      <c r="I715" s="156" t="s">
        <v>1450</v>
      </c>
      <c r="J715" s="109">
        <v>840</v>
      </c>
      <c r="K715" s="46">
        <f t="shared" si="10"/>
        <v>-1</v>
      </c>
    </row>
    <row r="716" spans="1:11" ht="16.5" customHeight="1" x14ac:dyDescent="0.3">
      <c r="A716" s="151"/>
      <c r="B716" s="76">
        <v>100142</v>
      </c>
      <c r="C716" s="211" t="s">
        <v>169</v>
      </c>
      <c r="D716" s="212" t="s">
        <v>6</v>
      </c>
      <c r="E716" s="213" t="s">
        <v>158</v>
      </c>
      <c r="F716" s="211" t="s">
        <v>159</v>
      </c>
      <c r="G716" s="214">
        <v>4</v>
      </c>
      <c r="H716" s="155" t="s">
        <v>1403</v>
      </c>
      <c r="I716" s="156" t="s">
        <v>1451</v>
      </c>
      <c r="J716" s="77">
        <v>1450</v>
      </c>
      <c r="K716" s="46">
        <f t="shared" si="10"/>
        <v>-1</v>
      </c>
    </row>
    <row r="717" spans="1:11" ht="16.5" customHeight="1" x14ac:dyDescent="0.3">
      <c r="A717" s="151"/>
      <c r="B717" s="76">
        <v>100141</v>
      </c>
      <c r="C717" s="211" t="s">
        <v>1452</v>
      </c>
      <c r="D717" s="212" t="s">
        <v>1453</v>
      </c>
      <c r="E717" s="213" t="s">
        <v>158</v>
      </c>
      <c r="F717" s="211" t="s">
        <v>159</v>
      </c>
      <c r="G717" s="214">
        <v>4</v>
      </c>
      <c r="H717" s="155" t="s">
        <v>1403</v>
      </c>
      <c r="I717" s="156" t="s">
        <v>1454</v>
      </c>
      <c r="J717" s="109">
        <v>100</v>
      </c>
      <c r="K717" s="46">
        <f t="shared" si="10"/>
        <v>-1</v>
      </c>
    </row>
    <row r="718" spans="1:11" ht="16.5" customHeight="1" x14ac:dyDescent="0.3">
      <c r="A718" s="151"/>
      <c r="B718" s="76">
        <v>100140</v>
      </c>
      <c r="C718" s="211" t="s">
        <v>270</v>
      </c>
      <c r="D718" s="212" t="s">
        <v>307</v>
      </c>
      <c r="E718" s="213" t="s">
        <v>158</v>
      </c>
      <c r="F718" s="211" t="s">
        <v>159</v>
      </c>
      <c r="G718" s="214">
        <v>4</v>
      </c>
      <c r="H718" s="155" t="s">
        <v>1403</v>
      </c>
      <c r="I718" s="156" t="s">
        <v>1455</v>
      </c>
      <c r="J718" s="109">
        <v>70</v>
      </c>
      <c r="K718" s="46">
        <f t="shared" si="10"/>
        <v>-1</v>
      </c>
    </row>
    <row r="719" spans="1:11" ht="16.5" customHeight="1" x14ac:dyDescent="0.3">
      <c r="A719" s="151"/>
      <c r="B719" s="76">
        <v>100139</v>
      </c>
      <c r="C719" s="211" t="s">
        <v>165</v>
      </c>
      <c r="D719" s="212" t="s">
        <v>166</v>
      </c>
      <c r="E719" s="213" t="s">
        <v>158</v>
      </c>
      <c r="F719" s="211" t="s">
        <v>159</v>
      </c>
      <c r="G719" s="214">
        <v>4</v>
      </c>
      <c r="H719" s="155" t="s">
        <v>1403</v>
      </c>
      <c r="I719" s="156" t="s">
        <v>1456</v>
      </c>
      <c r="J719" s="109">
        <v>110</v>
      </c>
      <c r="K719" s="46">
        <f t="shared" si="10"/>
        <v>-1</v>
      </c>
    </row>
    <row r="720" spans="1:11" ht="16.5" customHeight="1" x14ac:dyDescent="0.3">
      <c r="A720" s="151"/>
      <c r="B720" s="76">
        <v>100138</v>
      </c>
      <c r="C720" s="211" t="s">
        <v>1457</v>
      </c>
      <c r="D720" s="212" t="s">
        <v>229</v>
      </c>
      <c r="E720" s="213" t="s">
        <v>158</v>
      </c>
      <c r="F720" s="211" t="s">
        <v>159</v>
      </c>
      <c r="G720" s="214">
        <v>4</v>
      </c>
      <c r="H720" s="155" t="s">
        <v>1403</v>
      </c>
      <c r="I720" s="156" t="s">
        <v>1458</v>
      </c>
      <c r="J720" s="109">
        <v>110</v>
      </c>
      <c r="K720" s="46">
        <f t="shared" si="10"/>
        <v>-1</v>
      </c>
    </row>
    <row r="721" spans="1:11" ht="16.5" customHeight="1" x14ac:dyDescent="0.3">
      <c r="A721" s="151"/>
      <c r="B721" s="76">
        <v>100137</v>
      </c>
      <c r="C721" s="211" t="s">
        <v>157</v>
      </c>
      <c r="D721" s="212" t="s">
        <v>6</v>
      </c>
      <c r="E721" s="213" t="s">
        <v>158</v>
      </c>
      <c r="F721" s="211" t="s">
        <v>159</v>
      </c>
      <c r="G721" s="214">
        <v>4</v>
      </c>
      <c r="H721" s="155" t="s">
        <v>1403</v>
      </c>
      <c r="I721" s="156" t="s">
        <v>1459</v>
      </c>
      <c r="J721" s="109">
        <v>8220</v>
      </c>
      <c r="K721" s="46">
        <f t="shared" si="10"/>
        <v>-1</v>
      </c>
    </row>
    <row r="722" spans="1:11" ht="16.5" customHeight="1" x14ac:dyDescent="0.3">
      <c r="A722" s="151"/>
      <c r="B722" s="76">
        <v>100136</v>
      </c>
      <c r="C722" s="211" t="s">
        <v>1460</v>
      </c>
      <c r="D722" s="212" t="s">
        <v>1461</v>
      </c>
      <c r="E722" s="213" t="s">
        <v>158</v>
      </c>
      <c r="F722" s="211" t="s">
        <v>159</v>
      </c>
      <c r="G722" s="214">
        <v>4</v>
      </c>
      <c r="H722" s="155" t="s">
        <v>1403</v>
      </c>
      <c r="I722" s="156" t="s">
        <v>1462</v>
      </c>
      <c r="J722" s="109">
        <v>380</v>
      </c>
      <c r="K722" s="46">
        <f t="shared" si="10"/>
        <v>-1</v>
      </c>
    </row>
    <row r="723" spans="1:11" ht="16.5" customHeight="1" x14ac:dyDescent="0.3">
      <c r="A723" s="151"/>
      <c r="B723" s="76">
        <v>100135</v>
      </c>
      <c r="C723" s="211" t="s">
        <v>1463</v>
      </c>
      <c r="D723" s="212" t="s">
        <v>431</v>
      </c>
      <c r="E723" s="213" t="s">
        <v>158</v>
      </c>
      <c r="F723" s="211" t="s">
        <v>159</v>
      </c>
      <c r="G723" s="214">
        <v>4</v>
      </c>
      <c r="H723" s="155" t="s">
        <v>1403</v>
      </c>
      <c r="I723" s="156" t="s">
        <v>1464</v>
      </c>
      <c r="J723" s="109">
        <v>10</v>
      </c>
      <c r="K723" s="46">
        <f t="shared" si="10"/>
        <v>-1</v>
      </c>
    </row>
    <row r="724" spans="1:11" ht="16.5" customHeight="1" x14ac:dyDescent="0.3">
      <c r="A724" s="151"/>
      <c r="B724" s="76">
        <v>100134</v>
      </c>
      <c r="C724" s="211" t="s">
        <v>207</v>
      </c>
      <c r="D724" s="212" t="s">
        <v>208</v>
      </c>
      <c r="E724" s="213" t="s">
        <v>181</v>
      </c>
      <c r="F724" s="211" t="s">
        <v>159</v>
      </c>
      <c r="G724" s="214">
        <v>4</v>
      </c>
      <c r="H724" s="155" t="s">
        <v>1403</v>
      </c>
      <c r="I724" s="156" t="s">
        <v>1465</v>
      </c>
      <c r="J724" s="109">
        <v>850</v>
      </c>
      <c r="K724" s="46">
        <f t="shared" si="10"/>
        <v>-1</v>
      </c>
    </row>
    <row r="725" spans="1:11" ht="16.5" customHeight="1" x14ac:dyDescent="0.3">
      <c r="A725" s="151"/>
      <c r="B725" s="76">
        <v>100133</v>
      </c>
      <c r="C725" s="211" t="s">
        <v>204</v>
      </c>
      <c r="D725" s="212" t="s">
        <v>206</v>
      </c>
      <c r="E725" s="213" t="s">
        <v>158</v>
      </c>
      <c r="F725" s="211" t="s">
        <v>159</v>
      </c>
      <c r="G725" s="214">
        <v>4</v>
      </c>
      <c r="H725" s="155" t="s">
        <v>1466</v>
      </c>
      <c r="I725" s="156" t="s">
        <v>1467</v>
      </c>
      <c r="J725" s="77">
        <v>1350</v>
      </c>
      <c r="K725" s="46">
        <f t="shared" si="10"/>
        <v>-1</v>
      </c>
    </row>
    <row r="726" spans="1:11" ht="16.5" customHeight="1" x14ac:dyDescent="0.3">
      <c r="A726" s="151"/>
      <c r="B726" s="76">
        <v>100132</v>
      </c>
      <c r="C726" s="211" t="s">
        <v>185</v>
      </c>
      <c r="D726" s="212" t="s">
        <v>6</v>
      </c>
      <c r="E726" s="213" t="s">
        <v>158</v>
      </c>
      <c r="F726" s="211" t="s">
        <v>159</v>
      </c>
      <c r="G726" s="214">
        <v>4</v>
      </c>
      <c r="H726" s="155" t="s">
        <v>1466</v>
      </c>
      <c r="I726" s="156" t="s">
        <v>1468</v>
      </c>
      <c r="J726" s="109">
        <v>5990</v>
      </c>
      <c r="K726" s="46">
        <f t="shared" si="10"/>
        <v>-1</v>
      </c>
    </row>
    <row r="727" spans="1:11" ht="16.5" customHeight="1" x14ac:dyDescent="0.3">
      <c r="A727" s="151"/>
      <c r="B727" s="76">
        <v>100131</v>
      </c>
      <c r="C727" s="211" t="s">
        <v>204</v>
      </c>
      <c r="D727" s="212" t="s">
        <v>205</v>
      </c>
      <c r="E727" s="213" t="s">
        <v>158</v>
      </c>
      <c r="F727" s="211" t="s">
        <v>159</v>
      </c>
      <c r="G727" s="214">
        <v>4</v>
      </c>
      <c r="H727" s="155" t="s">
        <v>1466</v>
      </c>
      <c r="I727" s="156" t="s">
        <v>1469</v>
      </c>
      <c r="J727" s="109">
        <v>1730</v>
      </c>
      <c r="K727" s="46">
        <f t="shared" si="10"/>
        <v>-1</v>
      </c>
    </row>
    <row r="728" spans="1:11" ht="16.5" customHeight="1" x14ac:dyDescent="0.3">
      <c r="A728" s="151"/>
      <c r="B728" s="76">
        <v>100130</v>
      </c>
      <c r="C728" s="211" t="s">
        <v>190</v>
      </c>
      <c r="D728" s="212" t="s">
        <v>6</v>
      </c>
      <c r="E728" s="213" t="s">
        <v>158</v>
      </c>
      <c r="F728" s="211" t="s">
        <v>159</v>
      </c>
      <c r="G728" s="214">
        <v>4</v>
      </c>
      <c r="H728" s="155" t="s">
        <v>1466</v>
      </c>
      <c r="I728" s="156" t="s">
        <v>1470</v>
      </c>
      <c r="J728" s="109">
        <v>880</v>
      </c>
      <c r="K728" s="46">
        <f t="shared" si="10"/>
        <v>-1</v>
      </c>
    </row>
    <row r="729" spans="1:11" ht="16.5" customHeight="1" x14ac:dyDescent="0.3">
      <c r="A729" s="151"/>
      <c r="B729" s="76">
        <v>100129</v>
      </c>
      <c r="C729" s="211" t="s">
        <v>207</v>
      </c>
      <c r="D729" s="212" t="s">
        <v>208</v>
      </c>
      <c r="E729" s="213" t="s">
        <v>181</v>
      </c>
      <c r="F729" s="211" t="s">
        <v>159</v>
      </c>
      <c r="G729" s="214">
        <v>4</v>
      </c>
      <c r="H729" s="155" t="s">
        <v>1466</v>
      </c>
      <c r="I729" s="156" t="s">
        <v>1471</v>
      </c>
      <c r="J729" s="109">
        <v>2310</v>
      </c>
      <c r="K729" s="46">
        <f t="shared" si="10"/>
        <v>-1</v>
      </c>
    </row>
    <row r="730" spans="1:11" ht="16.5" customHeight="1" x14ac:dyDescent="0.3">
      <c r="A730" s="151"/>
      <c r="B730" s="76">
        <v>100128</v>
      </c>
      <c r="C730" s="211" t="s">
        <v>1472</v>
      </c>
      <c r="D730" s="212" t="s">
        <v>1473</v>
      </c>
      <c r="E730" s="213" t="s">
        <v>158</v>
      </c>
      <c r="F730" s="211" t="s">
        <v>159</v>
      </c>
      <c r="G730" s="214">
        <v>4</v>
      </c>
      <c r="H730" s="155" t="s">
        <v>1466</v>
      </c>
      <c r="I730" s="156" t="s">
        <v>1474</v>
      </c>
      <c r="J730" s="109">
        <v>20</v>
      </c>
      <c r="K730" s="46">
        <f t="shared" si="10"/>
        <v>-1</v>
      </c>
    </row>
    <row r="731" spans="1:11" ht="16.5" customHeight="1" x14ac:dyDescent="0.3">
      <c r="A731" s="151"/>
      <c r="B731" s="76">
        <v>100127</v>
      </c>
      <c r="C731" s="211" t="s">
        <v>1475</v>
      </c>
      <c r="D731" s="212" t="s">
        <v>1476</v>
      </c>
      <c r="E731" s="213" t="s">
        <v>158</v>
      </c>
      <c r="F731" s="211" t="s">
        <v>159</v>
      </c>
      <c r="G731" s="214">
        <v>4</v>
      </c>
      <c r="H731" s="155" t="s">
        <v>1466</v>
      </c>
      <c r="I731" s="156" t="s">
        <v>1477</v>
      </c>
      <c r="J731" s="77">
        <v>930</v>
      </c>
      <c r="K731" s="46">
        <f t="shared" si="10"/>
        <v>-1</v>
      </c>
    </row>
    <row r="732" spans="1:11" ht="16.5" customHeight="1" x14ac:dyDescent="0.3">
      <c r="A732" s="151"/>
      <c r="B732" s="76">
        <v>100126</v>
      </c>
      <c r="C732" s="211" t="s">
        <v>191</v>
      </c>
      <c r="D732" s="212" t="s">
        <v>192</v>
      </c>
      <c r="E732" s="213" t="s">
        <v>158</v>
      </c>
      <c r="F732" s="211" t="s">
        <v>159</v>
      </c>
      <c r="G732" s="214">
        <v>4</v>
      </c>
      <c r="H732" s="155" t="s">
        <v>1466</v>
      </c>
      <c r="I732" s="156" t="s">
        <v>1478</v>
      </c>
      <c r="J732" s="77">
        <v>70</v>
      </c>
      <c r="K732" s="46">
        <f t="shared" si="10"/>
        <v>-1</v>
      </c>
    </row>
    <row r="733" spans="1:11" ht="16.5" customHeight="1" x14ac:dyDescent="0.3">
      <c r="A733" s="151"/>
      <c r="B733" s="76">
        <v>100125</v>
      </c>
      <c r="C733" s="211" t="s">
        <v>1479</v>
      </c>
      <c r="D733" s="212" t="s">
        <v>231</v>
      </c>
      <c r="E733" s="213" t="s">
        <v>158</v>
      </c>
      <c r="F733" s="211" t="s">
        <v>159</v>
      </c>
      <c r="G733" s="214">
        <v>4</v>
      </c>
      <c r="H733" s="155" t="s">
        <v>1466</v>
      </c>
      <c r="I733" s="156" t="s">
        <v>1480</v>
      </c>
      <c r="J733" s="109">
        <v>100</v>
      </c>
      <c r="K733" s="46">
        <f t="shared" ref="K733:K796" si="11">B733-B732</f>
        <v>-1</v>
      </c>
    </row>
    <row r="734" spans="1:11" ht="16.5" customHeight="1" x14ac:dyDescent="0.3">
      <c r="A734" s="151"/>
      <c r="B734" s="76">
        <v>100124</v>
      </c>
      <c r="C734" s="211" t="s">
        <v>1472</v>
      </c>
      <c r="D734" s="212" t="s">
        <v>1473</v>
      </c>
      <c r="E734" s="213" t="s">
        <v>158</v>
      </c>
      <c r="F734" s="211" t="s">
        <v>159</v>
      </c>
      <c r="G734" s="214">
        <v>4</v>
      </c>
      <c r="H734" s="155" t="s">
        <v>1466</v>
      </c>
      <c r="I734" s="156" t="s">
        <v>1481</v>
      </c>
      <c r="J734" s="109">
        <v>40</v>
      </c>
      <c r="K734" s="46">
        <f t="shared" si="11"/>
        <v>-1</v>
      </c>
    </row>
    <row r="735" spans="1:11" ht="16.5" customHeight="1" x14ac:dyDescent="0.3">
      <c r="A735" s="151"/>
      <c r="B735" s="76">
        <v>100123</v>
      </c>
      <c r="C735" s="211" t="s">
        <v>182</v>
      </c>
      <c r="D735" s="212" t="s">
        <v>6</v>
      </c>
      <c r="E735" s="213" t="s">
        <v>158</v>
      </c>
      <c r="F735" s="211" t="s">
        <v>159</v>
      </c>
      <c r="G735" s="214">
        <v>4</v>
      </c>
      <c r="H735" s="155" t="s">
        <v>1466</v>
      </c>
      <c r="I735" s="156" t="s">
        <v>1482</v>
      </c>
      <c r="J735" s="109">
        <v>11160</v>
      </c>
      <c r="K735" s="46">
        <f t="shared" si="11"/>
        <v>-1</v>
      </c>
    </row>
    <row r="736" spans="1:11" ht="16.5" customHeight="1" x14ac:dyDescent="0.3">
      <c r="A736" s="151"/>
      <c r="B736" s="76">
        <v>100122</v>
      </c>
      <c r="C736" s="211" t="s">
        <v>255</v>
      </c>
      <c r="D736" s="212" t="s">
        <v>256</v>
      </c>
      <c r="E736" s="213" t="s">
        <v>158</v>
      </c>
      <c r="F736" s="211" t="s">
        <v>159</v>
      </c>
      <c r="G736" s="214">
        <v>4</v>
      </c>
      <c r="H736" s="155" t="s">
        <v>1466</v>
      </c>
      <c r="I736" s="156" t="s">
        <v>1483</v>
      </c>
      <c r="J736" s="109">
        <v>180</v>
      </c>
      <c r="K736" s="46">
        <f t="shared" si="11"/>
        <v>-1</v>
      </c>
    </row>
    <row r="737" spans="1:11" ht="16.5" customHeight="1" x14ac:dyDescent="0.3">
      <c r="A737" s="151"/>
      <c r="B737" s="76">
        <v>100121</v>
      </c>
      <c r="C737" s="211" t="s">
        <v>1484</v>
      </c>
      <c r="D737" s="212" t="s">
        <v>308</v>
      </c>
      <c r="E737" s="213" t="s">
        <v>158</v>
      </c>
      <c r="F737" s="211" t="s">
        <v>159</v>
      </c>
      <c r="G737" s="214">
        <v>4</v>
      </c>
      <c r="H737" s="155" t="s">
        <v>1466</v>
      </c>
      <c r="I737" s="156" t="s">
        <v>1485</v>
      </c>
      <c r="J737" s="109">
        <v>10</v>
      </c>
      <c r="K737" s="46">
        <f t="shared" si="11"/>
        <v>-1</v>
      </c>
    </row>
    <row r="738" spans="1:11" ht="16.5" customHeight="1" x14ac:dyDescent="0.3">
      <c r="A738" s="151"/>
      <c r="B738" s="76">
        <v>100120</v>
      </c>
      <c r="C738" s="211" t="s">
        <v>190</v>
      </c>
      <c r="D738" s="212" t="s">
        <v>6</v>
      </c>
      <c r="E738" s="213" t="s">
        <v>158</v>
      </c>
      <c r="F738" s="211" t="s">
        <v>159</v>
      </c>
      <c r="G738" s="214">
        <v>4</v>
      </c>
      <c r="H738" s="155" t="s">
        <v>1466</v>
      </c>
      <c r="I738" s="156" t="s">
        <v>1486</v>
      </c>
      <c r="J738" s="77">
        <v>1660</v>
      </c>
      <c r="K738" s="46">
        <f t="shared" si="11"/>
        <v>-1</v>
      </c>
    </row>
    <row r="739" spans="1:11" ht="16.5" customHeight="1" x14ac:dyDescent="0.3">
      <c r="A739" s="151"/>
      <c r="B739" s="76">
        <v>100119</v>
      </c>
      <c r="C739" s="211" t="s">
        <v>185</v>
      </c>
      <c r="D739" s="212" t="s">
        <v>6</v>
      </c>
      <c r="E739" s="213" t="s">
        <v>158</v>
      </c>
      <c r="F739" s="211" t="s">
        <v>159</v>
      </c>
      <c r="G739" s="214">
        <v>4</v>
      </c>
      <c r="H739" s="155" t="s">
        <v>1466</v>
      </c>
      <c r="I739" s="156" t="s">
        <v>1487</v>
      </c>
      <c r="J739" s="109">
        <v>5010</v>
      </c>
      <c r="K739" s="46">
        <f t="shared" si="11"/>
        <v>-1</v>
      </c>
    </row>
    <row r="740" spans="1:11" ht="16.5" customHeight="1" x14ac:dyDescent="0.3">
      <c r="A740" s="151"/>
      <c r="B740" s="76">
        <v>100118</v>
      </c>
      <c r="C740" s="211" t="s">
        <v>1488</v>
      </c>
      <c r="D740" s="212" t="s">
        <v>1489</v>
      </c>
      <c r="E740" s="213" t="s">
        <v>158</v>
      </c>
      <c r="F740" s="211" t="s">
        <v>159</v>
      </c>
      <c r="G740" s="214">
        <v>4</v>
      </c>
      <c r="H740" s="155" t="s">
        <v>1466</v>
      </c>
      <c r="I740" s="156" t="s">
        <v>1490</v>
      </c>
      <c r="J740" s="77">
        <v>190</v>
      </c>
      <c r="K740" s="46">
        <f t="shared" si="11"/>
        <v>-1</v>
      </c>
    </row>
    <row r="741" spans="1:11" ht="16.5" customHeight="1" x14ac:dyDescent="0.3">
      <c r="A741" s="151"/>
      <c r="B741" s="76">
        <v>100117</v>
      </c>
      <c r="C741" s="211" t="s">
        <v>1491</v>
      </c>
      <c r="D741" s="212" t="s">
        <v>1473</v>
      </c>
      <c r="E741" s="213" t="s">
        <v>158</v>
      </c>
      <c r="F741" s="211" t="s">
        <v>159</v>
      </c>
      <c r="G741" s="214">
        <v>4</v>
      </c>
      <c r="H741" s="155" t="s">
        <v>1466</v>
      </c>
      <c r="I741" s="156" t="s">
        <v>1492</v>
      </c>
      <c r="J741" s="109">
        <v>50</v>
      </c>
      <c r="K741" s="46">
        <f t="shared" si="11"/>
        <v>-1</v>
      </c>
    </row>
    <row r="742" spans="1:11" ht="16.5" customHeight="1" x14ac:dyDescent="0.3">
      <c r="A742" s="151"/>
      <c r="B742" s="76">
        <v>100116</v>
      </c>
      <c r="C742" s="211" t="s">
        <v>260</v>
      </c>
      <c r="D742" s="212" t="s">
        <v>233</v>
      </c>
      <c r="E742" s="213" t="s">
        <v>158</v>
      </c>
      <c r="F742" s="211" t="s">
        <v>159</v>
      </c>
      <c r="G742" s="214">
        <v>4</v>
      </c>
      <c r="H742" s="155" t="s">
        <v>1466</v>
      </c>
      <c r="I742" s="156" t="s">
        <v>1493</v>
      </c>
      <c r="J742" s="109">
        <v>50</v>
      </c>
      <c r="K742" s="46">
        <f t="shared" si="11"/>
        <v>-1</v>
      </c>
    </row>
    <row r="743" spans="1:11" ht="16.5" customHeight="1" x14ac:dyDescent="0.3">
      <c r="A743" s="151"/>
      <c r="B743" s="76">
        <v>100115</v>
      </c>
      <c r="C743" s="211" t="s">
        <v>190</v>
      </c>
      <c r="D743" s="212" t="s">
        <v>6</v>
      </c>
      <c r="E743" s="213" t="s">
        <v>158</v>
      </c>
      <c r="F743" s="211" t="s">
        <v>159</v>
      </c>
      <c r="G743" s="214">
        <v>4</v>
      </c>
      <c r="H743" s="155" t="s">
        <v>1466</v>
      </c>
      <c r="I743" s="156" t="s">
        <v>499</v>
      </c>
      <c r="J743" s="109">
        <v>3120</v>
      </c>
      <c r="K743" s="46">
        <f t="shared" si="11"/>
        <v>-1</v>
      </c>
    </row>
    <row r="744" spans="1:11" ht="16.5" customHeight="1" x14ac:dyDescent="0.3">
      <c r="A744" s="151"/>
      <c r="B744" s="76">
        <v>100114</v>
      </c>
      <c r="C744" s="211" t="s">
        <v>324</v>
      </c>
      <c r="D744" s="212" t="s">
        <v>193</v>
      </c>
      <c r="E744" s="213" t="s">
        <v>158</v>
      </c>
      <c r="F744" s="211" t="s">
        <v>159</v>
      </c>
      <c r="G744" s="214">
        <v>4</v>
      </c>
      <c r="H744" s="155" t="s">
        <v>1466</v>
      </c>
      <c r="I744" s="156" t="s">
        <v>1494</v>
      </c>
      <c r="J744" s="109">
        <v>160</v>
      </c>
      <c r="K744" s="46">
        <f t="shared" si="11"/>
        <v>-1</v>
      </c>
    </row>
    <row r="745" spans="1:11" ht="16.5" customHeight="1" x14ac:dyDescent="0.3">
      <c r="A745" s="151"/>
      <c r="B745" s="76">
        <v>100113</v>
      </c>
      <c r="C745" s="211" t="s">
        <v>162</v>
      </c>
      <c r="D745" s="212" t="s">
        <v>6</v>
      </c>
      <c r="E745" s="213" t="s">
        <v>158</v>
      </c>
      <c r="F745" s="211" t="s">
        <v>159</v>
      </c>
      <c r="G745" s="214">
        <v>4</v>
      </c>
      <c r="H745" s="155" t="s">
        <v>1466</v>
      </c>
      <c r="I745" s="156" t="s">
        <v>1495</v>
      </c>
      <c r="J745" s="109">
        <v>8630</v>
      </c>
      <c r="K745" s="46">
        <f t="shared" si="11"/>
        <v>-1</v>
      </c>
    </row>
    <row r="746" spans="1:11" ht="16.5" customHeight="1" x14ac:dyDescent="0.3">
      <c r="A746" s="151"/>
      <c r="B746" s="76">
        <v>100112</v>
      </c>
      <c r="C746" s="211" t="s">
        <v>585</v>
      </c>
      <c r="D746" s="212" t="s">
        <v>586</v>
      </c>
      <c r="E746" s="213" t="s">
        <v>158</v>
      </c>
      <c r="F746" s="211" t="s">
        <v>159</v>
      </c>
      <c r="G746" s="214">
        <v>4</v>
      </c>
      <c r="H746" s="155" t="s">
        <v>1466</v>
      </c>
      <c r="I746" s="156" t="s">
        <v>1496</v>
      </c>
      <c r="J746" s="109">
        <v>30</v>
      </c>
      <c r="K746" s="46">
        <f t="shared" si="11"/>
        <v>-1</v>
      </c>
    </row>
    <row r="747" spans="1:11" ht="16.5" customHeight="1" x14ac:dyDescent="0.3">
      <c r="A747" s="151"/>
      <c r="B747" s="76">
        <v>100111</v>
      </c>
      <c r="C747" s="211" t="s">
        <v>553</v>
      </c>
      <c r="D747" s="212" t="s">
        <v>586</v>
      </c>
      <c r="E747" s="213" t="s">
        <v>158</v>
      </c>
      <c r="F747" s="211" t="s">
        <v>159</v>
      </c>
      <c r="G747" s="214">
        <v>4</v>
      </c>
      <c r="H747" s="155" t="s">
        <v>1337</v>
      </c>
      <c r="I747" s="156" t="s">
        <v>1497</v>
      </c>
      <c r="J747" s="109">
        <v>40</v>
      </c>
      <c r="K747" s="46">
        <f t="shared" si="11"/>
        <v>-1</v>
      </c>
    </row>
    <row r="748" spans="1:11" ht="16.5" customHeight="1" x14ac:dyDescent="0.3">
      <c r="A748" s="151"/>
      <c r="B748" s="76">
        <v>100110</v>
      </c>
      <c r="C748" s="211" t="s">
        <v>1498</v>
      </c>
      <c r="D748" s="212" t="s">
        <v>1499</v>
      </c>
      <c r="E748" s="213" t="s">
        <v>158</v>
      </c>
      <c r="F748" s="211" t="s">
        <v>159</v>
      </c>
      <c r="G748" s="214">
        <v>4</v>
      </c>
      <c r="H748" s="155" t="s">
        <v>1466</v>
      </c>
      <c r="I748" s="156" t="s">
        <v>1500</v>
      </c>
      <c r="J748" s="109">
        <v>80</v>
      </c>
      <c r="K748" s="46">
        <f t="shared" si="11"/>
        <v>-1</v>
      </c>
    </row>
    <row r="749" spans="1:11" ht="16.5" customHeight="1" x14ac:dyDescent="0.3">
      <c r="A749" s="151"/>
      <c r="B749" s="76">
        <v>100109</v>
      </c>
      <c r="C749" s="211" t="s">
        <v>367</v>
      </c>
      <c r="D749" s="212" t="s">
        <v>368</v>
      </c>
      <c r="E749" s="213" t="s">
        <v>158</v>
      </c>
      <c r="F749" s="211" t="s">
        <v>159</v>
      </c>
      <c r="G749" s="214">
        <v>4</v>
      </c>
      <c r="H749" s="155" t="s">
        <v>1466</v>
      </c>
      <c r="I749" s="156" t="s">
        <v>1501</v>
      </c>
      <c r="J749" s="109">
        <v>300</v>
      </c>
      <c r="K749" s="46">
        <f t="shared" si="11"/>
        <v>-1</v>
      </c>
    </row>
    <row r="750" spans="1:11" ht="16.5" customHeight="1" x14ac:dyDescent="0.3">
      <c r="A750" s="151"/>
      <c r="B750" s="76">
        <v>100108</v>
      </c>
      <c r="C750" s="211" t="s">
        <v>553</v>
      </c>
      <c r="D750" s="212" t="s">
        <v>586</v>
      </c>
      <c r="E750" s="213" t="s">
        <v>158</v>
      </c>
      <c r="F750" s="211" t="s">
        <v>159</v>
      </c>
      <c r="G750" s="214">
        <v>4</v>
      </c>
      <c r="H750" s="155" t="s">
        <v>1466</v>
      </c>
      <c r="I750" s="156" t="s">
        <v>1502</v>
      </c>
      <c r="J750" s="109">
        <v>170</v>
      </c>
      <c r="K750" s="46">
        <f t="shared" si="11"/>
        <v>-1</v>
      </c>
    </row>
    <row r="751" spans="1:11" ht="16.5" customHeight="1" x14ac:dyDescent="0.3">
      <c r="A751" s="151"/>
      <c r="B751" s="76">
        <v>100107</v>
      </c>
      <c r="C751" s="211" t="s">
        <v>157</v>
      </c>
      <c r="D751" s="212" t="s">
        <v>6</v>
      </c>
      <c r="E751" s="213" t="s">
        <v>158</v>
      </c>
      <c r="F751" s="211" t="s">
        <v>159</v>
      </c>
      <c r="G751" s="214">
        <v>4</v>
      </c>
      <c r="H751" s="155" t="s">
        <v>1466</v>
      </c>
      <c r="I751" s="156" t="s">
        <v>1503</v>
      </c>
      <c r="J751" s="109">
        <v>7000</v>
      </c>
      <c r="K751" s="46">
        <f t="shared" si="11"/>
        <v>-1</v>
      </c>
    </row>
    <row r="752" spans="1:11" ht="16.5" customHeight="1" x14ac:dyDescent="0.3">
      <c r="A752" s="151"/>
      <c r="B752" s="76">
        <v>100106</v>
      </c>
      <c r="C752" s="211" t="s">
        <v>1504</v>
      </c>
      <c r="D752" s="212" t="s">
        <v>1505</v>
      </c>
      <c r="E752" s="213" t="s">
        <v>158</v>
      </c>
      <c r="F752" s="211" t="s">
        <v>159</v>
      </c>
      <c r="G752" s="214">
        <v>4</v>
      </c>
      <c r="H752" s="155" t="s">
        <v>1466</v>
      </c>
      <c r="I752" s="156" t="s">
        <v>493</v>
      </c>
      <c r="J752" s="109">
        <v>10</v>
      </c>
      <c r="K752" s="46">
        <f t="shared" si="11"/>
        <v>-1</v>
      </c>
    </row>
    <row r="753" spans="1:11" ht="16.5" customHeight="1" x14ac:dyDescent="0.3">
      <c r="A753" s="151"/>
      <c r="B753" s="76">
        <v>100105</v>
      </c>
      <c r="C753" s="211" t="s">
        <v>190</v>
      </c>
      <c r="D753" s="212" t="s">
        <v>6</v>
      </c>
      <c r="E753" s="213" t="s">
        <v>158</v>
      </c>
      <c r="F753" s="211" t="s">
        <v>159</v>
      </c>
      <c r="G753" s="214">
        <v>4</v>
      </c>
      <c r="H753" s="155" t="s">
        <v>1466</v>
      </c>
      <c r="I753" s="156" t="s">
        <v>1506</v>
      </c>
      <c r="J753" s="109">
        <v>3240</v>
      </c>
      <c r="K753" s="46">
        <f t="shared" si="11"/>
        <v>-1</v>
      </c>
    </row>
    <row r="754" spans="1:11" ht="16.5" customHeight="1" x14ac:dyDescent="0.3">
      <c r="A754" s="151"/>
      <c r="B754" s="76">
        <v>100104</v>
      </c>
      <c r="C754" s="211" t="s">
        <v>176</v>
      </c>
      <c r="D754" s="212" t="s">
        <v>6</v>
      </c>
      <c r="E754" s="213" t="s">
        <v>158</v>
      </c>
      <c r="F754" s="211" t="s">
        <v>159</v>
      </c>
      <c r="G754" s="214">
        <v>4</v>
      </c>
      <c r="H754" s="155" t="s">
        <v>1466</v>
      </c>
      <c r="I754" s="156" t="s">
        <v>1507</v>
      </c>
      <c r="J754" s="109">
        <v>980</v>
      </c>
      <c r="K754" s="46">
        <f t="shared" si="11"/>
        <v>-1</v>
      </c>
    </row>
    <row r="755" spans="1:11" ht="16.5" customHeight="1" x14ac:dyDescent="0.3">
      <c r="A755" s="151"/>
      <c r="B755" s="76">
        <v>100103</v>
      </c>
      <c r="C755" s="211" t="s">
        <v>1508</v>
      </c>
      <c r="D755" s="212" t="s">
        <v>1509</v>
      </c>
      <c r="E755" s="213" t="s">
        <v>158</v>
      </c>
      <c r="F755" s="211" t="s">
        <v>159</v>
      </c>
      <c r="G755" s="214">
        <v>4</v>
      </c>
      <c r="H755" s="155" t="s">
        <v>1466</v>
      </c>
      <c r="I755" s="156" t="s">
        <v>1510</v>
      </c>
      <c r="J755" s="109">
        <v>30</v>
      </c>
      <c r="K755" s="46">
        <f t="shared" si="11"/>
        <v>-1</v>
      </c>
    </row>
    <row r="756" spans="1:11" ht="16.5" customHeight="1" x14ac:dyDescent="0.3">
      <c r="A756" s="151"/>
      <c r="B756" s="76">
        <v>100102</v>
      </c>
      <c r="C756" s="211" t="s">
        <v>185</v>
      </c>
      <c r="D756" s="212" t="s">
        <v>6</v>
      </c>
      <c r="E756" s="213" t="s">
        <v>158</v>
      </c>
      <c r="F756" s="211" t="s">
        <v>159</v>
      </c>
      <c r="G756" s="214">
        <v>4</v>
      </c>
      <c r="H756" s="155" t="s">
        <v>1466</v>
      </c>
      <c r="I756" s="156" t="s">
        <v>1511</v>
      </c>
      <c r="J756" s="109">
        <v>9270</v>
      </c>
      <c r="K756" s="46">
        <f t="shared" si="11"/>
        <v>-1</v>
      </c>
    </row>
    <row r="757" spans="1:11" ht="16.5" customHeight="1" x14ac:dyDescent="0.3">
      <c r="A757" s="151"/>
      <c r="B757" s="76">
        <v>100101</v>
      </c>
      <c r="C757" s="211" t="s">
        <v>190</v>
      </c>
      <c r="D757" s="212" t="s">
        <v>6</v>
      </c>
      <c r="E757" s="213" t="s">
        <v>158</v>
      </c>
      <c r="F757" s="211" t="s">
        <v>159</v>
      </c>
      <c r="G757" s="214">
        <v>4</v>
      </c>
      <c r="H757" s="155" t="s">
        <v>1466</v>
      </c>
      <c r="I757" s="156" t="s">
        <v>1512</v>
      </c>
      <c r="J757" s="109">
        <v>3740</v>
      </c>
      <c r="K757" s="46">
        <f t="shared" si="11"/>
        <v>-1</v>
      </c>
    </row>
    <row r="758" spans="1:11" ht="16.5" customHeight="1" x14ac:dyDescent="0.3">
      <c r="A758" s="151"/>
      <c r="B758" s="76">
        <v>100100</v>
      </c>
      <c r="C758" s="211" t="s">
        <v>182</v>
      </c>
      <c r="D758" s="212" t="s">
        <v>6</v>
      </c>
      <c r="E758" s="213" t="s">
        <v>158</v>
      </c>
      <c r="F758" s="211" t="s">
        <v>159</v>
      </c>
      <c r="G758" s="214">
        <v>4</v>
      </c>
      <c r="H758" s="155" t="s">
        <v>1466</v>
      </c>
      <c r="I758" s="156" t="s">
        <v>1513</v>
      </c>
      <c r="J758" s="109">
        <v>10090</v>
      </c>
      <c r="K758" s="46">
        <f t="shared" si="11"/>
        <v>-1</v>
      </c>
    </row>
    <row r="759" spans="1:11" ht="16.5" customHeight="1" x14ac:dyDescent="0.3">
      <c r="A759" s="151"/>
      <c r="B759" s="76">
        <v>100099</v>
      </c>
      <c r="C759" s="211" t="s">
        <v>157</v>
      </c>
      <c r="D759" s="212" t="s">
        <v>6</v>
      </c>
      <c r="E759" s="213" t="s">
        <v>158</v>
      </c>
      <c r="F759" s="211" t="s">
        <v>159</v>
      </c>
      <c r="G759" s="214">
        <v>4</v>
      </c>
      <c r="H759" s="155" t="s">
        <v>1466</v>
      </c>
      <c r="I759" s="156" t="s">
        <v>1514</v>
      </c>
      <c r="J759" s="109">
        <v>7590</v>
      </c>
      <c r="K759" s="46">
        <f t="shared" si="11"/>
        <v>-1</v>
      </c>
    </row>
    <row r="760" spans="1:11" ht="16.5" customHeight="1" x14ac:dyDescent="0.3">
      <c r="A760" s="151"/>
      <c r="B760" s="76">
        <v>100098</v>
      </c>
      <c r="C760" s="211" t="s">
        <v>211</v>
      </c>
      <c r="D760" s="212" t="s">
        <v>212</v>
      </c>
      <c r="E760" s="213" t="s">
        <v>158</v>
      </c>
      <c r="F760" s="211" t="s">
        <v>159</v>
      </c>
      <c r="G760" s="214">
        <v>4</v>
      </c>
      <c r="H760" s="155" t="s">
        <v>1466</v>
      </c>
      <c r="I760" s="156" t="s">
        <v>1515</v>
      </c>
      <c r="J760" s="109">
        <v>80</v>
      </c>
      <c r="K760" s="46">
        <f t="shared" si="11"/>
        <v>-1</v>
      </c>
    </row>
    <row r="761" spans="1:11" ht="16.5" customHeight="1" x14ac:dyDescent="0.3">
      <c r="A761" s="151"/>
      <c r="B761" s="76">
        <v>100097</v>
      </c>
      <c r="C761" s="211" t="s">
        <v>259</v>
      </c>
      <c r="D761" s="212" t="s">
        <v>6</v>
      </c>
      <c r="E761" s="213" t="s">
        <v>158</v>
      </c>
      <c r="F761" s="211" t="s">
        <v>159</v>
      </c>
      <c r="G761" s="214">
        <v>4</v>
      </c>
      <c r="H761" s="155" t="s">
        <v>1466</v>
      </c>
      <c r="I761" s="156" t="s">
        <v>1516</v>
      </c>
      <c r="J761" s="109">
        <v>1290</v>
      </c>
      <c r="K761" s="46">
        <f t="shared" si="11"/>
        <v>-1</v>
      </c>
    </row>
    <row r="762" spans="1:11" ht="16.5" customHeight="1" x14ac:dyDescent="0.3">
      <c r="A762" s="151"/>
      <c r="B762" s="76">
        <v>100096</v>
      </c>
      <c r="C762" s="211" t="s">
        <v>162</v>
      </c>
      <c r="D762" s="212" t="s">
        <v>6</v>
      </c>
      <c r="E762" s="213" t="s">
        <v>158</v>
      </c>
      <c r="F762" s="211" t="s">
        <v>159</v>
      </c>
      <c r="G762" s="214">
        <v>4</v>
      </c>
      <c r="H762" s="155" t="s">
        <v>1466</v>
      </c>
      <c r="I762" s="156" t="s">
        <v>1517</v>
      </c>
      <c r="J762" s="109">
        <v>7720</v>
      </c>
      <c r="K762" s="46">
        <f t="shared" si="11"/>
        <v>-1</v>
      </c>
    </row>
    <row r="763" spans="1:11" ht="16.5" customHeight="1" x14ac:dyDescent="0.3">
      <c r="A763" s="151"/>
      <c r="B763" s="76">
        <v>100095</v>
      </c>
      <c r="C763" s="211" t="s">
        <v>1518</v>
      </c>
      <c r="D763" s="212" t="s">
        <v>201</v>
      </c>
      <c r="E763" s="213" t="s">
        <v>158</v>
      </c>
      <c r="F763" s="211" t="s">
        <v>159</v>
      </c>
      <c r="G763" s="214">
        <v>4</v>
      </c>
      <c r="H763" s="155" t="s">
        <v>1466</v>
      </c>
      <c r="I763" s="156" t="s">
        <v>1519</v>
      </c>
      <c r="J763" s="109">
        <v>90</v>
      </c>
      <c r="K763" s="46">
        <f t="shared" si="11"/>
        <v>-1</v>
      </c>
    </row>
    <row r="764" spans="1:11" ht="16.5" customHeight="1" x14ac:dyDescent="0.3">
      <c r="A764" s="151"/>
      <c r="B764" s="76">
        <v>100094</v>
      </c>
      <c r="C764" s="211" t="s">
        <v>553</v>
      </c>
      <c r="D764" s="212" t="s">
        <v>586</v>
      </c>
      <c r="E764" s="213" t="s">
        <v>158</v>
      </c>
      <c r="F764" s="211" t="s">
        <v>159</v>
      </c>
      <c r="G764" s="214">
        <v>4</v>
      </c>
      <c r="H764" s="155" t="s">
        <v>1466</v>
      </c>
      <c r="I764" s="156" t="s">
        <v>1520</v>
      </c>
      <c r="J764" s="109">
        <v>20</v>
      </c>
      <c r="K764" s="46">
        <f t="shared" si="11"/>
        <v>-1</v>
      </c>
    </row>
    <row r="765" spans="1:11" ht="16.5" customHeight="1" x14ac:dyDescent="0.3">
      <c r="A765" s="151"/>
      <c r="B765" s="76">
        <v>100093</v>
      </c>
      <c r="C765" s="211" t="s">
        <v>186</v>
      </c>
      <c r="D765" s="212" t="s">
        <v>180</v>
      </c>
      <c r="E765" s="213" t="s">
        <v>187</v>
      </c>
      <c r="F765" s="211" t="s">
        <v>159</v>
      </c>
      <c r="G765" s="214">
        <v>4</v>
      </c>
      <c r="H765" s="155" t="s">
        <v>1466</v>
      </c>
      <c r="I765" s="156" t="s">
        <v>275</v>
      </c>
      <c r="J765" s="109">
        <v>5280</v>
      </c>
      <c r="K765" s="46">
        <f t="shared" si="11"/>
        <v>-1</v>
      </c>
    </row>
    <row r="766" spans="1:11" ht="16.5" customHeight="1" x14ac:dyDescent="0.3">
      <c r="A766" s="151"/>
      <c r="B766" s="76">
        <v>100092</v>
      </c>
      <c r="C766" s="211" t="s">
        <v>1521</v>
      </c>
      <c r="D766" s="212" t="s">
        <v>1522</v>
      </c>
      <c r="E766" s="213" t="s">
        <v>158</v>
      </c>
      <c r="F766" s="211" t="s">
        <v>159</v>
      </c>
      <c r="G766" s="214">
        <v>4</v>
      </c>
      <c r="H766" s="155" t="s">
        <v>1466</v>
      </c>
      <c r="I766" s="156" t="s">
        <v>1523</v>
      </c>
      <c r="J766" s="109">
        <v>100</v>
      </c>
      <c r="K766" s="46">
        <f t="shared" si="11"/>
        <v>-1</v>
      </c>
    </row>
    <row r="767" spans="1:11" ht="16.5" customHeight="1" x14ac:dyDescent="0.3">
      <c r="A767" s="151"/>
      <c r="B767" s="76">
        <v>100091</v>
      </c>
      <c r="C767" s="211" t="s">
        <v>553</v>
      </c>
      <c r="D767" s="212" t="s">
        <v>586</v>
      </c>
      <c r="E767" s="213" t="s">
        <v>158</v>
      </c>
      <c r="F767" s="211" t="s">
        <v>159</v>
      </c>
      <c r="G767" s="214">
        <v>4</v>
      </c>
      <c r="H767" s="155" t="s">
        <v>1466</v>
      </c>
      <c r="I767" s="156" t="s">
        <v>1524</v>
      </c>
      <c r="J767" s="109">
        <v>190</v>
      </c>
      <c r="K767" s="46">
        <f t="shared" si="11"/>
        <v>-1</v>
      </c>
    </row>
    <row r="768" spans="1:11" ht="16.5" customHeight="1" x14ac:dyDescent="0.3">
      <c r="A768" s="151"/>
      <c r="B768" s="76">
        <v>100090</v>
      </c>
      <c r="C768" s="211" t="s">
        <v>258</v>
      </c>
      <c r="D768" s="212" t="s">
        <v>231</v>
      </c>
      <c r="E768" s="213" t="s">
        <v>1525</v>
      </c>
      <c r="F768" s="211" t="s">
        <v>159</v>
      </c>
      <c r="G768" s="214">
        <v>4</v>
      </c>
      <c r="H768" s="155" t="s">
        <v>1466</v>
      </c>
      <c r="I768" s="156" t="s">
        <v>273</v>
      </c>
      <c r="J768" s="109">
        <v>620</v>
      </c>
      <c r="K768" s="46">
        <f t="shared" si="11"/>
        <v>-1</v>
      </c>
    </row>
    <row r="769" spans="1:11" ht="16.5" customHeight="1" x14ac:dyDescent="0.3">
      <c r="A769" s="151"/>
      <c r="B769" s="76">
        <v>100089</v>
      </c>
      <c r="C769" s="211" t="s">
        <v>585</v>
      </c>
      <c r="D769" s="212" t="s">
        <v>586</v>
      </c>
      <c r="E769" s="213" t="s">
        <v>158</v>
      </c>
      <c r="F769" s="211" t="s">
        <v>159</v>
      </c>
      <c r="G769" s="214">
        <v>4</v>
      </c>
      <c r="H769" s="155" t="s">
        <v>1466</v>
      </c>
      <c r="I769" s="156" t="s">
        <v>1526</v>
      </c>
      <c r="J769" s="109">
        <v>120</v>
      </c>
      <c r="K769" s="46">
        <f t="shared" si="11"/>
        <v>-1</v>
      </c>
    </row>
    <row r="770" spans="1:11" ht="16.5" customHeight="1" x14ac:dyDescent="0.3">
      <c r="A770" s="151"/>
      <c r="B770" s="76">
        <v>100088</v>
      </c>
      <c r="C770" s="211" t="s">
        <v>157</v>
      </c>
      <c r="D770" s="212" t="s">
        <v>6</v>
      </c>
      <c r="E770" s="213" t="s">
        <v>158</v>
      </c>
      <c r="F770" s="211" t="s">
        <v>159</v>
      </c>
      <c r="G770" s="214">
        <v>4</v>
      </c>
      <c r="H770" s="155" t="s">
        <v>1466</v>
      </c>
      <c r="I770" s="156" t="s">
        <v>1527</v>
      </c>
      <c r="J770" s="109">
        <v>6660</v>
      </c>
      <c r="K770" s="46">
        <f t="shared" si="11"/>
        <v>-1</v>
      </c>
    </row>
    <row r="771" spans="1:11" ht="16.5" customHeight="1" x14ac:dyDescent="0.3">
      <c r="A771" s="151"/>
      <c r="B771" s="76">
        <v>100087</v>
      </c>
      <c r="C771" s="211" t="s">
        <v>428</v>
      </c>
      <c r="D771" s="212" t="s">
        <v>346</v>
      </c>
      <c r="E771" s="213" t="s">
        <v>158</v>
      </c>
      <c r="F771" s="211" t="s">
        <v>159</v>
      </c>
      <c r="G771" s="214">
        <v>4</v>
      </c>
      <c r="H771" s="155" t="s">
        <v>1466</v>
      </c>
      <c r="I771" s="156" t="s">
        <v>1528</v>
      </c>
      <c r="J771" s="109">
        <v>150</v>
      </c>
      <c r="K771" s="46">
        <f t="shared" si="11"/>
        <v>-1</v>
      </c>
    </row>
    <row r="772" spans="1:11" ht="16.5" customHeight="1" x14ac:dyDescent="0.3">
      <c r="A772" s="151"/>
      <c r="B772" s="76">
        <v>100086</v>
      </c>
      <c r="C772" s="211" t="s">
        <v>186</v>
      </c>
      <c r="D772" s="212" t="s">
        <v>180</v>
      </c>
      <c r="E772" s="213" t="s">
        <v>187</v>
      </c>
      <c r="F772" s="211" t="s">
        <v>159</v>
      </c>
      <c r="G772" s="214">
        <v>4</v>
      </c>
      <c r="H772" s="155" t="s">
        <v>1466</v>
      </c>
      <c r="I772" s="156" t="s">
        <v>1529</v>
      </c>
      <c r="J772" s="109">
        <v>1900</v>
      </c>
      <c r="K772" s="46">
        <f t="shared" si="11"/>
        <v>-1</v>
      </c>
    </row>
    <row r="773" spans="1:11" ht="16.5" customHeight="1" x14ac:dyDescent="0.3">
      <c r="A773" s="151"/>
      <c r="B773" s="76">
        <v>100085</v>
      </c>
      <c r="C773" s="211" t="s">
        <v>379</v>
      </c>
      <c r="D773" s="212" t="s">
        <v>375</v>
      </c>
      <c r="E773" s="213" t="s">
        <v>158</v>
      </c>
      <c r="F773" s="211" t="s">
        <v>159</v>
      </c>
      <c r="G773" s="214">
        <v>4</v>
      </c>
      <c r="H773" s="155" t="s">
        <v>1466</v>
      </c>
      <c r="I773" s="156" t="s">
        <v>1530</v>
      </c>
      <c r="J773" s="77">
        <v>690</v>
      </c>
      <c r="K773" s="46">
        <f t="shared" si="11"/>
        <v>-1</v>
      </c>
    </row>
    <row r="774" spans="1:11" ht="16.5" customHeight="1" x14ac:dyDescent="0.3">
      <c r="A774" s="151"/>
      <c r="B774" s="76">
        <v>100084</v>
      </c>
      <c r="C774" s="211" t="s">
        <v>167</v>
      </c>
      <c r="D774" s="212" t="s">
        <v>6</v>
      </c>
      <c r="E774" s="213" t="s">
        <v>158</v>
      </c>
      <c r="F774" s="211" t="s">
        <v>159</v>
      </c>
      <c r="G774" s="214">
        <v>4</v>
      </c>
      <c r="H774" s="155" t="s">
        <v>1466</v>
      </c>
      <c r="I774" s="156" t="s">
        <v>1531</v>
      </c>
      <c r="J774" s="109">
        <v>830</v>
      </c>
      <c r="K774" s="46">
        <f t="shared" si="11"/>
        <v>-1</v>
      </c>
    </row>
    <row r="775" spans="1:11" ht="16.5" customHeight="1" x14ac:dyDescent="0.3">
      <c r="A775" s="151"/>
      <c r="B775" s="76">
        <v>100083</v>
      </c>
      <c r="C775" s="211" t="s">
        <v>188</v>
      </c>
      <c r="D775" s="212" t="s">
        <v>198</v>
      </c>
      <c r="E775" s="213" t="s">
        <v>158</v>
      </c>
      <c r="F775" s="211" t="s">
        <v>159</v>
      </c>
      <c r="G775" s="214">
        <v>4</v>
      </c>
      <c r="H775" s="155" t="s">
        <v>1466</v>
      </c>
      <c r="I775" s="156" t="s">
        <v>1532</v>
      </c>
      <c r="J775" s="109">
        <v>90</v>
      </c>
      <c r="K775" s="46">
        <f t="shared" si="11"/>
        <v>-1</v>
      </c>
    </row>
    <row r="776" spans="1:11" ht="16.5" customHeight="1" x14ac:dyDescent="0.3">
      <c r="A776" s="151"/>
      <c r="B776" s="76">
        <v>100082</v>
      </c>
      <c r="C776" s="211" t="s">
        <v>169</v>
      </c>
      <c r="D776" s="212" t="s">
        <v>6</v>
      </c>
      <c r="E776" s="213" t="s">
        <v>158</v>
      </c>
      <c r="F776" s="211" t="s">
        <v>159</v>
      </c>
      <c r="G776" s="214">
        <v>4</v>
      </c>
      <c r="H776" s="155" t="s">
        <v>1466</v>
      </c>
      <c r="I776" s="156" t="s">
        <v>1533</v>
      </c>
      <c r="J776" s="109">
        <v>790</v>
      </c>
      <c r="K776" s="46">
        <f t="shared" si="11"/>
        <v>-1</v>
      </c>
    </row>
    <row r="777" spans="1:11" ht="16.5" customHeight="1" x14ac:dyDescent="0.3">
      <c r="A777" s="151"/>
      <c r="B777" s="76">
        <v>100081</v>
      </c>
      <c r="C777" s="211" t="s">
        <v>1534</v>
      </c>
      <c r="D777" s="212" t="s">
        <v>330</v>
      </c>
      <c r="E777" s="213" t="s">
        <v>158</v>
      </c>
      <c r="F777" s="211" t="s">
        <v>159</v>
      </c>
      <c r="G777" s="214">
        <v>4</v>
      </c>
      <c r="H777" s="155" t="s">
        <v>1466</v>
      </c>
      <c r="I777" s="156" t="s">
        <v>1535</v>
      </c>
      <c r="J777" s="109">
        <v>50</v>
      </c>
      <c r="K777" s="46">
        <f t="shared" si="11"/>
        <v>-1</v>
      </c>
    </row>
    <row r="778" spans="1:11" ht="16.5" customHeight="1" x14ac:dyDescent="0.3">
      <c r="A778" s="151"/>
      <c r="B778" s="76">
        <v>100080</v>
      </c>
      <c r="C778" s="211" t="s">
        <v>401</v>
      </c>
      <c r="D778" s="212" t="s">
        <v>333</v>
      </c>
      <c r="E778" s="213" t="s">
        <v>158</v>
      </c>
      <c r="F778" s="211" t="s">
        <v>159</v>
      </c>
      <c r="G778" s="214">
        <v>4</v>
      </c>
      <c r="H778" s="155" t="s">
        <v>1466</v>
      </c>
      <c r="I778" s="156" t="s">
        <v>1536</v>
      </c>
      <c r="J778" s="109">
        <v>50</v>
      </c>
      <c r="K778" s="46">
        <f t="shared" si="11"/>
        <v>-1</v>
      </c>
    </row>
    <row r="779" spans="1:11" ht="16.5" customHeight="1" x14ac:dyDescent="0.3">
      <c r="A779" s="151"/>
      <c r="B779" s="76">
        <v>100079</v>
      </c>
      <c r="C779" s="211" t="s">
        <v>165</v>
      </c>
      <c r="D779" s="212" t="s">
        <v>166</v>
      </c>
      <c r="E779" s="213" t="s">
        <v>158</v>
      </c>
      <c r="F779" s="211" t="s">
        <v>159</v>
      </c>
      <c r="G779" s="214">
        <v>4</v>
      </c>
      <c r="H779" s="155" t="s">
        <v>1466</v>
      </c>
      <c r="I779" s="156" t="s">
        <v>1537</v>
      </c>
      <c r="J779" s="109">
        <v>150</v>
      </c>
      <c r="K779" s="46">
        <f t="shared" si="11"/>
        <v>-1</v>
      </c>
    </row>
    <row r="780" spans="1:11" ht="16.5" customHeight="1" x14ac:dyDescent="0.3">
      <c r="A780" s="151"/>
      <c r="B780" s="76">
        <v>100078</v>
      </c>
      <c r="C780" s="211" t="s">
        <v>1538</v>
      </c>
      <c r="D780" s="212" t="s">
        <v>1539</v>
      </c>
      <c r="E780" s="213" t="s">
        <v>158</v>
      </c>
      <c r="F780" s="211" t="s">
        <v>159</v>
      </c>
      <c r="G780" s="214">
        <v>4</v>
      </c>
      <c r="H780" s="155" t="s">
        <v>1466</v>
      </c>
      <c r="I780" s="156" t="s">
        <v>1540</v>
      </c>
      <c r="J780" s="109">
        <v>110</v>
      </c>
      <c r="K780" s="46">
        <f t="shared" si="11"/>
        <v>-1</v>
      </c>
    </row>
    <row r="781" spans="1:11" ht="16.5" customHeight="1" x14ac:dyDescent="0.3">
      <c r="A781" s="151"/>
      <c r="B781" s="76">
        <v>100077</v>
      </c>
      <c r="C781" s="211" t="s">
        <v>157</v>
      </c>
      <c r="D781" s="212" t="s">
        <v>6</v>
      </c>
      <c r="E781" s="213" t="s">
        <v>158</v>
      </c>
      <c r="F781" s="211" t="s">
        <v>159</v>
      </c>
      <c r="G781" s="214">
        <v>4</v>
      </c>
      <c r="H781" s="155" t="s">
        <v>1466</v>
      </c>
      <c r="I781" s="156" t="s">
        <v>1541</v>
      </c>
      <c r="J781" s="109">
        <v>9270</v>
      </c>
      <c r="K781" s="46">
        <f t="shared" si="11"/>
        <v>-1</v>
      </c>
    </row>
    <row r="782" spans="1:11" ht="16.5" customHeight="1" x14ac:dyDescent="0.3">
      <c r="A782" s="151"/>
      <c r="B782" s="76">
        <v>100076</v>
      </c>
      <c r="C782" s="211" t="s">
        <v>1542</v>
      </c>
      <c r="D782" s="212" t="s">
        <v>6</v>
      </c>
      <c r="E782" s="213" t="s">
        <v>158</v>
      </c>
      <c r="F782" s="211" t="s">
        <v>159</v>
      </c>
      <c r="G782" s="214">
        <v>4</v>
      </c>
      <c r="H782" s="155" t="s">
        <v>1466</v>
      </c>
      <c r="I782" s="156" t="s">
        <v>1543</v>
      </c>
      <c r="J782" s="77">
        <v>1480</v>
      </c>
      <c r="K782" s="46">
        <f t="shared" si="11"/>
        <v>-1</v>
      </c>
    </row>
    <row r="783" spans="1:11" ht="16.5" customHeight="1" x14ac:dyDescent="0.3">
      <c r="A783" s="151"/>
      <c r="B783" s="76">
        <v>100075</v>
      </c>
      <c r="C783" s="211" t="s">
        <v>1544</v>
      </c>
      <c r="D783" s="212" t="s">
        <v>6</v>
      </c>
      <c r="E783" s="213" t="s">
        <v>158</v>
      </c>
      <c r="F783" s="211" t="s">
        <v>159</v>
      </c>
      <c r="G783" s="214">
        <v>4</v>
      </c>
      <c r="H783" s="155" t="s">
        <v>1466</v>
      </c>
      <c r="I783" s="156" t="s">
        <v>1545</v>
      </c>
      <c r="J783" s="109">
        <v>8730</v>
      </c>
      <c r="K783" s="46">
        <f t="shared" si="11"/>
        <v>-1</v>
      </c>
    </row>
    <row r="784" spans="1:11" ht="16.5" customHeight="1" x14ac:dyDescent="0.3">
      <c r="A784" s="151"/>
      <c r="B784" s="76">
        <v>100074</v>
      </c>
      <c r="C784" s="211" t="s">
        <v>182</v>
      </c>
      <c r="D784" s="212" t="s">
        <v>6</v>
      </c>
      <c r="E784" s="213" t="s">
        <v>158</v>
      </c>
      <c r="F784" s="211" t="s">
        <v>159</v>
      </c>
      <c r="G784" s="214">
        <v>4</v>
      </c>
      <c r="H784" s="155" t="s">
        <v>1546</v>
      </c>
      <c r="I784" s="156" t="s">
        <v>1547</v>
      </c>
      <c r="J784" s="109">
        <v>3330</v>
      </c>
      <c r="K784" s="46">
        <f t="shared" si="11"/>
        <v>-1</v>
      </c>
    </row>
    <row r="785" spans="1:11" ht="16.5" customHeight="1" x14ac:dyDescent="0.3">
      <c r="A785" s="151"/>
      <c r="B785" s="76">
        <v>100073</v>
      </c>
      <c r="C785" s="211" t="s">
        <v>394</v>
      </c>
      <c r="D785" s="212" t="s">
        <v>1548</v>
      </c>
      <c r="E785" s="213" t="s">
        <v>158</v>
      </c>
      <c r="F785" s="211" t="s">
        <v>159</v>
      </c>
      <c r="G785" s="214">
        <v>4</v>
      </c>
      <c r="H785" s="155" t="s">
        <v>1546</v>
      </c>
      <c r="I785" s="156" t="s">
        <v>1549</v>
      </c>
      <c r="J785" s="77">
        <v>90</v>
      </c>
      <c r="K785" s="46">
        <f t="shared" si="11"/>
        <v>-1</v>
      </c>
    </row>
    <row r="786" spans="1:11" ht="16.5" customHeight="1" x14ac:dyDescent="0.3">
      <c r="A786" s="151"/>
      <c r="B786" s="76">
        <v>100072</v>
      </c>
      <c r="C786" s="211" t="s">
        <v>207</v>
      </c>
      <c r="D786" s="212" t="s">
        <v>208</v>
      </c>
      <c r="E786" s="213" t="s">
        <v>181</v>
      </c>
      <c r="F786" s="211" t="s">
        <v>159</v>
      </c>
      <c r="G786" s="214">
        <v>4</v>
      </c>
      <c r="H786" s="155" t="s">
        <v>1546</v>
      </c>
      <c r="I786" s="156" t="s">
        <v>1550</v>
      </c>
      <c r="J786" s="109">
        <v>1710</v>
      </c>
      <c r="K786" s="46">
        <f t="shared" si="11"/>
        <v>-1</v>
      </c>
    </row>
    <row r="787" spans="1:11" ht="16.5" customHeight="1" x14ac:dyDescent="0.3">
      <c r="A787" s="151"/>
      <c r="B787" s="76">
        <v>100071</v>
      </c>
      <c r="C787" s="211" t="s">
        <v>785</v>
      </c>
      <c r="D787" s="212" t="s">
        <v>786</v>
      </c>
      <c r="E787" s="213" t="s">
        <v>158</v>
      </c>
      <c r="F787" s="211" t="s">
        <v>159</v>
      </c>
      <c r="G787" s="214">
        <v>4</v>
      </c>
      <c r="H787" s="155" t="s">
        <v>1546</v>
      </c>
      <c r="I787" s="156" t="s">
        <v>1551</v>
      </c>
      <c r="J787" s="77">
        <v>40</v>
      </c>
      <c r="K787" s="46">
        <f t="shared" si="11"/>
        <v>-1</v>
      </c>
    </row>
    <row r="788" spans="1:11" ht="16.5" customHeight="1" x14ac:dyDescent="0.3">
      <c r="A788" s="151"/>
      <c r="B788" s="76">
        <v>100070</v>
      </c>
      <c r="C788" s="211" t="s">
        <v>407</v>
      </c>
      <c r="D788" s="212" t="s">
        <v>1552</v>
      </c>
      <c r="E788" s="213" t="s">
        <v>158</v>
      </c>
      <c r="F788" s="211" t="s">
        <v>159</v>
      </c>
      <c r="G788" s="214">
        <v>4</v>
      </c>
      <c r="H788" s="155" t="s">
        <v>1546</v>
      </c>
      <c r="I788" s="156" t="s">
        <v>1553</v>
      </c>
      <c r="J788" s="109">
        <v>100</v>
      </c>
      <c r="K788" s="46">
        <f t="shared" si="11"/>
        <v>-1</v>
      </c>
    </row>
    <row r="789" spans="1:11" ht="16.5" customHeight="1" x14ac:dyDescent="0.3">
      <c r="A789" s="151"/>
      <c r="B789" s="76">
        <v>100069</v>
      </c>
      <c r="C789" s="211" t="s">
        <v>1554</v>
      </c>
      <c r="D789" s="212" t="s">
        <v>1555</v>
      </c>
      <c r="E789" s="213" t="s">
        <v>158</v>
      </c>
      <c r="F789" s="211" t="s">
        <v>159</v>
      </c>
      <c r="G789" s="214">
        <v>4</v>
      </c>
      <c r="H789" s="155" t="s">
        <v>1546</v>
      </c>
      <c r="I789" s="156" t="s">
        <v>1556</v>
      </c>
      <c r="J789" s="109">
        <v>40</v>
      </c>
      <c r="K789" s="46">
        <f t="shared" si="11"/>
        <v>-1</v>
      </c>
    </row>
    <row r="790" spans="1:11" ht="16.5" customHeight="1" x14ac:dyDescent="0.3">
      <c r="A790" s="151"/>
      <c r="B790" s="76">
        <v>100068</v>
      </c>
      <c r="C790" s="211" t="s">
        <v>190</v>
      </c>
      <c r="D790" s="212" t="s">
        <v>6</v>
      </c>
      <c r="E790" s="213" t="s">
        <v>158</v>
      </c>
      <c r="F790" s="211" t="s">
        <v>159</v>
      </c>
      <c r="G790" s="214">
        <v>4</v>
      </c>
      <c r="H790" s="155" t="s">
        <v>1546</v>
      </c>
      <c r="I790" s="156" t="s">
        <v>1557</v>
      </c>
      <c r="J790" s="109">
        <v>700</v>
      </c>
      <c r="K790" s="46">
        <f t="shared" si="11"/>
        <v>-1</v>
      </c>
    </row>
    <row r="791" spans="1:11" ht="16.5" customHeight="1" x14ac:dyDescent="0.3">
      <c r="A791" s="151"/>
      <c r="B791" s="76">
        <v>100067</v>
      </c>
      <c r="C791" s="211" t="s">
        <v>785</v>
      </c>
      <c r="D791" s="212" t="s">
        <v>786</v>
      </c>
      <c r="E791" s="213" t="s">
        <v>158</v>
      </c>
      <c r="F791" s="211" t="s">
        <v>159</v>
      </c>
      <c r="G791" s="214">
        <v>4</v>
      </c>
      <c r="H791" s="155" t="s">
        <v>1546</v>
      </c>
      <c r="I791" s="156" t="s">
        <v>1558</v>
      </c>
      <c r="J791" s="77">
        <v>130</v>
      </c>
      <c r="K791" s="46">
        <f t="shared" si="11"/>
        <v>-1</v>
      </c>
    </row>
    <row r="792" spans="1:11" ht="16.5" customHeight="1" x14ac:dyDescent="0.3">
      <c r="A792" s="151"/>
      <c r="B792" s="76">
        <v>100066</v>
      </c>
      <c r="C792" s="211" t="s">
        <v>1559</v>
      </c>
      <c r="D792" s="212" t="s">
        <v>1560</v>
      </c>
      <c r="E792" s="213" t="s">
        <v>158</v>
      </c>
      <c r="F792" s="211" t="s">
        <v>159</v>
      </c>
      <c r="G792" s="214">
        <v>4</v>
      </c>
      <c r="H792" s="155" t="s">
        <v>1546</v>
      </c>
      <c r="I792" s="156" t="s">
        <v>1561</v>
      </c>
      <c r="J792" s="109">
        <v>280</v>
      </c>
      <c r="K792" s="46">
        <f t="shared" si="11"/>
        <v>-1</v>
      </c>
    </row>
    <row r="793" spans="1:11" ht="16.5" customHeight="1" x14ac:dyDescent="0.3">
      <c r="A793" s="151"/>
      <c r="B793" s="76">
        <v>100065</v>
      </c>
      <c r="C793" s="211" t="s">
        <v>190</v>
      </c>
      <c r="D793" s="212" t="s">
        <v>6</v>
      </c>
      <c r="E793" s="213" t="s">
        <v>158</v>
      </c>
      <c r="F793" s="211" t="s">
        <v>159</v>
      </c>
      <c r="G793" s="214">
        <v>4</v>
      </c>
      <c r="H793" s="155" t="s">
        <v>1546</v>
      </c>
      <c r="I793" s="156" t="s">
        <v>1562</v>
      </c>
      <c r="J793" s="109">
        <v>2480</v>
      </c>
      <c r="K793" s="46">
        <f t="shared" si="11"/>
        <v>-1</v>
      </c>
    </row>
    <row r="794" spans="1:11" ht="16.5" customHeight="1" x14ac:dyDescent="0.3">
      <c r="A794" s="151"/>
      <c r="B794" s="76">
        <v>100064</v>
      </c>
      <c r="C794" s="211" t="s">
        <v>261</v>
      </c>
      <c r="D794" s="212" t="s">
        <v>193</v>
      </c>
      <c r="E794" s="213" t="s">
        <v>158</v>
      </c>
      <c r="F794" s="211" t="s">
        <v>159</v>
      </c>
      <c r="G794" s="214">
        <v>4</v>
      </c>
      <c r="H794" s="155" t="s">
        <v>1546</v>
      </c>
      <c r="I794" s="156" t="s">
        <v>1563</v>
      </c>
      <c r="J794" s="77">
        <v>190</v>
      </c>
      <c r="K794" s="46">
        <f t="shared" si="11"/>
        <v>-1</v>
      </c>
    </row>
    <row r="795" spans="1:11" ht="16.5" customHeight="1" x14ac:dyDescent="0.3">
      <c r="A795" s="151"/>
      <c r="B795" s="76">
        <v>100063</v>
      </c>
      <c r="C795" s="211" t="s">
        <v>1564</v>
      </c>
      <c r="D795" s="212" t="s">
        <v>1565</v>
      </c>
      <c r="E795" s="213" t="s">
        <v>158</v>
      </c>
      <c r="F795" s="211" t="s">
        <v>159</v>
      </c>
      <c r="G795" s="214">
        <v>4</v>
      </c>
      <c r="H795" s="155" t="s">
        <v>1546</v>
      </c>
      <c r="I795" s="156" t="s">
        <v>1566</v>
      </c>
      <c r="J795" s="109">
        <v>10</v>
      </c>
      <c r="K795" s="46">
        <f t="shared" si="11"/>
        <v>-1</v>
      </c>
    </row>
    <row r="796" spans="1:11" ht="16.5" customHeight="1" x14ac:dyDescent="0.3">
      <c r="A796" s="151"/>
      <c r="B796" s="76">
        <v>100062</v>
      </c>
      <c r="C796" s="211" t="s">
        <v>1567</v>
      </c>
      <c r="D796" s="212" t="s">
        <v>1568</v>
      </c>
      <c r="E796" s="213" t="s">
        <v>158</v>
      </c>
      <c r="F796" s="211" t="s">
        <v>159</v>
      </c>
      <c r="G796" s="214">
        <v>4</v>
      </c>
      <c r="H796" s="155" t="s">
        <v>1546</v>
      </c>
      <c r="I796" s="156" t="s">
        <v>1569</v>
      </c>
      <c r="J796" s="109">
        <v>60</v>
      </c>
      <c r="K796" s="46">
        <f t="shared" si="11"/>
        <v>-1</v>
      </c>
    </row>
    <row r="797" spans="1:11" ht="16.5" customHeight="1" x14ac:dyDescent="0.3">
      <c r="A797" s="151"/>
      <c r="B797" s="76">
        <v>100061</v>
      </c>
      <c r="C797" s="211" t="s">
        <v>328</v>
      </c>
      <c r="D797" s="212" t="s">
        <v>329</v>
      </c>
      <c r="E797" s="213" t="s">
        <v>158</v>
      </c>
      <c r="F797" s="211" t="s">
        <v>159</v>
      </c>
      <c r="G797" s="214">
        <v>4</v>
      </c>
      <c r="H797" s="155" t="s">
        <v>1546</v>
      </c>
      <c r="I797" s="156" t="s">
        <v>1570</v>
      </c>
      <c r="J797" s="109">
        <v>150</v>
      </c>
      <c r="K797" s="46">
        <f t="shared" ref="K797:K860" si="12">B797-B796</f>
        <v>-1</v>
      </c>
    </row>
    <row r="798" spans="1:11" ht="16.5" customHeight="1" x14ac:dyDescent="0.3">
      <c r="A798" s="151"/>
      <c r="B798" s="76">
        <v>100060</v>
      </c>
      <c r="C798" s="211" t="s">
        <v>190</v>
      </c>
      <c r="D798" s="212" t="s">
        <v>6</v>
      </c>
      <c r="E798" s="213" t="s">
        <v>158</v>
      </c>
      <c r="F798" s="211" t="s">
        <v>159</v>
      </c>
      <c r="G798" s="214">
        <v>4</v>
      </c>
      <c r="H798" s="155" t="s">
        <v>1546</v>
      </c>
      <c r="I798" s="156" t="s">
        <v>1571</v>
      </c>
      <c r="J798" s="109">
        <v>2300</v>
      </c>
      <c r="K798" s="46">
        <f t="shared" si="12"/>
        <v>-1</v>
      </c>
    </row>
    <row r="799" spans="1:11" ht="16.5" customHeight="1" x14ac:dyDescent="0.3">
      <c r="A799" s="151"/>
      <c r="B799" s="76">
        <v>100059</v>
      </c>
      <c r="C799" s="211" t="s">
        <v>182</v>
      </c>
      <c r="D799" s="212" t="s">
        <v>6</v>
      </c>
      <c r="E799" s="213" t="s">
        <v>158</v>
      </c>
      <c r="F799" s="211" t="s">
        <v>159</v>
      </c>
      <c r="G799" s="214">
        <v>4</v>
      </c>
      <c r="H799" s="155" t="s">
        <v>1546</v>
      </c>
      <c r="I799" s="156" t="s">
        <v>1572</v>
      </c>
      <c r="J799" s="109">
        <v>11000</v>
      </c>
      <c r="K799" s="46">
        <f t="shared" si="12"/>
        <v>-1</v>
      </c>
    </row>
    <row r="800" spans="1:11" ht="16.5" customHeight="1" x14ac:dyDescent="0.3">
      <c r="A800" s="151"/>
      <c r="B800" s="76">
        <v>100058</v>
      </c>
      <c r="C800" s="211" t="s">
        <v>190</v>
      </c>
      <c r="D800" s="212" t="s">
        <v>6</v>
      </c>
      <c r="E800" s="213" t="s">
        <v>158</v>
      </c>
      <c r="F800" s="211" t="s">
        <v>159</v>
      </c>
      <c r="G800" s="214">
        <v>4</v>
      </c>
      <c r="H800" s="155" t="s">
        <v>1546</v>
      </c>
      <c r="I800" s="156" t="s">
        <v>1573</v>
      </c>
      <c r="J800" s="109">
        <v>1200</v>
      </c>
      <c r="K800" s="46">
        <f t="shared" si="12"/>
        <v>-1</v>
      </c>
    </row>
    <row r="801" spans="1:11" ht="16.5" customHeight="1" x14ac:dyDescent="0.3">
      <c r="A801" s="151"/>
      <c r="B801" s="76">
        <v>100057</v>
      </c>
      <c r="C801" s="211" t="s">
        <v>263</v>
      </c>
      <c r="D801" s="212" t="s">
        <v>264</v>
      </c>
      <c r="E801" s="213" t="s">
        <v>158</v>
      </c>
      <c r="F801" s="211" t="s">
        <v>159</v>
      </c>
      <c r="G801" s="214">
        <v>4</v>
      </c>
      <c r="H801" s="155" t="s">
        <v>1546</v>
      </c>
      <c r="I801" s="156" t="s">
        <v>1574</v>
      </c>
      <c r="J801" s="109">
        <v>190</v>
      </c>
      <c r="K801" s="46">
        <f t="shared" si="12"/>
        <v>-1</v>
      </c>
    </row>
    <row r="802" spans="1:11" ht="16.5" customHeight="1" x14ac:dyDescent="0.3">
      <c r="A802" s="151"/>
      <c r="B802" s="76">
        <v>100056</v>
      </c>
      <c r="C802" s="211" t="s">
        <v>1575</v>
      </c>
      <c r="D802" s="212" t="s">
        <v>1576</v>
      </c>
      <c r="E802" s="213" t="s">
        <v>158</v>
      </c>
      <c r="F802" s="211" t="s">
        <v>159</v>
      </c>
      <c r="G802" s="214">
        <v>4</v>
      </c>
      <c r="H802" s="155" t="s">
        <v>1546</v>
      </c>
      <c r="I802" s="156" t="s">
        <v>1577</v>
      </c>
      <c r="J802" s="109">
        <v>10</v>
      </c>
      <c r="K802" s="46">
        <f t="shared" si="12"/>
        <v>-1</v>
      </c>
    </row>
    <row r="803" spans="1:11" ht="16.5" customHeight="1" x14ac:dyDescent="0.3">
      <c r="A803" s="151"/>
      <c r="B803" s="76">
        <v>100055</v>
      </c>
      <c r="C803" s="211" t="s">
        <v>785</v>
      </c>
      <c r="D803" s="212" t="s">
        <v>786</v>
      </c>
      <c r="E803" s="213" t="s">
        <v>158</v>
      </c>
      <c r="F803" s="211" t="s">
        <v>159</v>
      </c>
      <c r="G803" s="214">
        <v>4</v>
      </c>
      <c r="H803" s="155" t="s">
        <v>1546</v>
      </c>
      <c r="I803" s="156" t="s">
        <v>1578</v>
      </c>
      <c r="J803" s="109">
        <v>180</v>
      </c>
      <c r="K803" s="46">
        <f t="shared" si="12"/>
        <v>-1</v>
      </c>
    </row>
    <row r="804" spans="1:11" ht="16.5" customHeight="1" x14ac:dyDescent="0.3">
      <c r="A804" s="151"/>
      <c r="B804" s="76">
        <v>100054</v>
      </c>
      <c r="C804" s="211" t="s">
        <v>185</v>
      </c>
      <c r="D804" s="212" t="s">
        <v>6</v>
      </c>
      <c r="E804" s="213" t="s">
        <v>158</v>
      </c>
      <c r="F804" s="211" t="s">
        <v>159</v>
      </c>
      <c r="G804" s="214">
        <v>4</v>
      </c>
      <c r="H804" s="155" t="s">
        <v>1546</v>
      </c>
      <c r="I804" s="156" t="s">
        <v>1579</v>
      </c>
      <c r="J804" s="109">
        <v>9780</v>
      </c>
      <c r="K804" s="46">
        <f t="shared" si="12"/>
        <v>-1</v>
      </c>
    </row>
    <row r="805" spans="1:11" ht="16.5" customHeight="1" x14ac:dyDescent="0.3">
      <c r="A805" s="151"/>
      <c r="B805" s="76">
        <v>100053</v>
      </c>
      <c r="C805" s="211" t="s">
        <v>169</v>
      </c>
      <c r="D805" s="212" t="s">
        <v>6</v>
      </c>
      <c r="E805" s="213" t="s">
        <v>158</v>
      </c>
      <c r="F805" s="211" t="s">
        <v>159</v>
      </c>
      <c r="G805" s="214">
        <v>4</v>
      </c>
      <c r="H805" s="155" t="s">
        <v>1546</v>
      </c>
      <c r="I805" s="156" t="s">
        <v>1580</v>
      </c>
      <c r="J805" s="109">
        <v>1600</v>
      </c>
      <c r="K805" s="46">
        <f t="shared" si="12"/>
        <v>-1</v>
      </c>
    </row>
    <row r="806" spans="1:11" ht="16.5" customHeight="1" x14ac:dyDescent="0.3">
      <c r="A806" s="151"/>
      <c r="B806" s="76">
        <v>100052</v>
      </c>
      <c r="C806" s="211" t="s">
        <v>485</v>
      </c>
      <c r="D806" s="212" t="s">
        <v>1581</v>
      </c>
      <c r="E806" s="213" t="s">
        <v>158</v>
      </c>
      <c r="F806" s="211" t="s">
        <v>159</v>
      </c>
      <c r="G806" s="214">
        <v>4</v>
      </c>
      <c r="H806" s="155" t="s">
        <v>1546</v>
      </c>
      <c r="I806" s="156" t="s">
        <v>1582</v>
      </c>
      <c r="J806" s="109">
        <v>70</v>
      </c>
      <c r="K806" s="46">
        <f t="shared" si="12"/>
        <v>-1</v>
      </c>
    </row>
    <row r="807" spans="1:11" ht="16.5" customHeight="1" x14ac:dyDescent="0.3">
      <c r="A807" s="151"/>
      <c r="B807" s="76">
        <v>100051</v>
      </c>
      <c r="C807" s="211" t="s">
        <v>190</v>
      </c>
      <c r="D807" s="212" t="s">
        <v>6</v>
      </c>
      <c r="E807" s="213" t="s">
        <v>158</v>
      </c>
      <c r="F807" s="211" t="s">
        <v>159</v>
      </c>
      <c r="G807" s="214">
        <v>4</v>
      </c>
      <c r="H807" s="155" t="s">
        <v>1546</v>
      </c>
      <c r="I807" s="156" t="s">
        <v>1583</v>
      </c>
      <c r="J807" s="109">
        <v>3040</v>
      </c>
      <c r="K807" s="46">
        <f t="shared" si="12"/>
        <v>-1</v>
      </c>
    </row>
    <row r="808" spans="1:11" ht="16.5" customHeight="1" x14ac:dyDescent="0.3">
      <c r="A808" s="151"/>
      <c r="B808" s="76">
        <v>100050</v>
      </c>
      <c r="C808" s="211" t="s">
        <v>1584</v>
      </c>
      <c r="D808" s="212" t="s">
        <v>448</v>
      </c>
      <c r="E808" s="213" t="s">
        <v>158</v>
      </c>
      <c r="F808" s="211" t="s">
        <v>159</v>
      </c>
      <c r="G808" s="214">
        <v>4</v>
      </c>
      <c r="H808" s="155" t="s">
        <v>1546</v>
      </c>
      <c r="I808" s="156" t="s">
        <v>1585</v>
      </c>
      <c r="J808" s="109">
        <v>510</v>
      </c>
      <c r="K808" s="46">
        <f t="shared" si="12"/>
        <v>-1</v>
      </c>
    </row>
    <row r="809" spans="1:11" ht="16.5" customHeight="1" x14ac:dyDescent="0.3">
      <c r="A809" s="151"/>
      <c r="B809" s="76">
        <v>100049</v>
      </c>
      <c r="C809" s="211" t="s">
        <v>1586</v>
      </c>
      <c r="D809" s="212" t="s">
        <v>1587</v>
      </c>
      <c r="E809" s="213" t="s">
        <v>158</v>
      </c>
      <c r="F809" s="211" t="s">
        <v>159</v>
      </c>
      <c r="G809" s="214">
        <v>4</v>
      </c>
      <c r="H809" s="155" t="s">
        <v>1073</v>
      </c>
      <c r="I809" s="156" t="s">
        <v>1588</v>
      </c>
      <c r="J809" s="109">
        <v>170</v>
      </c>
      <c r="K809" s="46">
        <f t="shared" si="12"/>
        <v>-1</v>
      </c>
    </row>
    <row r="810" spans="1:11" ht="16.5" customHeight="1" x14ac:dyDescent="0.3">
      <c r="A810" s="151"/>
      <c r="B810" s="76">
        <v>100048</v>
      </c>
      <c r="C810" s="211" t="s">
        <v>1589</v>
      </c>
      <c r="D810" s="212" t="s">
        <v>949</v>
      </c>
      <c r="E810" s="213" t="s">
        <v>158</v>
      </c>
      <c r="F810" s="211" t="s">
        <v>159</v>
      </c>
      <c r="G810" s="214">
        <v>4</v>
      </c>
      <c r="H810" s="155" t="s">
        <v>1546</v>
      </c>
      <c r="I810" s="156" t="s">
        <v>1590</v>
      </c>
      <c r="J810" s="109">
        <v>70</v>
      </c>
      <c r="K810" s="46">
        <f t="shared" si="12"/>
        <v>-1</v>
      </c>
    </row>
    <row r="811" spans="1:11" ht="16.5" customHeight="1" x14ac:dyDescent="0.3">
      <c r="A811" s="151"/>
      <c r="B811" s="76">
        <v>100047</v>
      </c>
      <c r="C811" s="211" t="s">
        <v>1591</v>
      </c>
      <c r="D811" s="212" t="s">
        <v>1592</v>
      </c>
      <c r="E811" s="213" t="s">
        <v>158</v>
      </c>
      <c r="F811" s="211" t="s">
        <v>159</v>
      </c>
      <c r="G811" s="214">
        <v>4</v>
      </c>
      <c r="H811" s="155" t="s">
        <v>1546</v>
      </c>
      <c r="I811" s="156" t="s">
        <v>1593</v>
      </c>
      <c r="J811" s="109">
        <v>40</v>
      </c>
      <c r="K811" s="46">
        <f t="shared" si="12"/>
        <v>-1</v>
      </c>
    </row>
    <row r="812" spans="1:11" ht="16.5" customHeight="1" x14ac:dyDescent="0.3">
      <c r="A812" s="151"/>
      <c r="B812" s="76">
        <v>100046</v>
      </c>
      <c r="C812" s="211" t="s">
        <v>162</v>
      </c>
      <c r="D812" s="212" t="s">
        <v>6</v>
      </c>
      <c r="E812" s="213" t="s">
        <v>158</v>
      </c>
      <c r="F812" s="211" t="s">
        <v>159</v>
      </c>
      <c r="G812" s="214">
        <v>4</v>
      </c>
      <c r="H812" s="155" t="s">
        <v>1546</v>
      </c>
      <c r="I812" s="156" t="s">
        <v>1594</v>
      </c>
      <c r="J812" s="109">
        <v>5660</v>
      </c>
      <c r="K812" s="46">
        <f t="shared" si="12"/>
        <v>-1</v>
      </c>
    </row>
    <row r="813" spans="1:11" ht="16.5" customHeight="1" x14ac:dyDescent="0.3">
      <c r="A813" s="151"/>
      <c r="B813" s="76">
        <v>100045</v>
      </c>
      <c r="C813" s="211" t="s">
        <v>1595</v>
      </c>
      <c r="D813" s="212" t="s">
        <v>1596</v>
      </c>
      <c r="E813" s="213" t="s">
        <v>158</v>
      </c>
      <c r="F813" s="211" t="s">
        <v>159</v>
      </c>
      <c r="G813" s="214">
        <v>4</v>
      </c>
      <c r="H813" s="155" t="s">
        <v>1546</v>
      </c>
      <c r="I813" s="156" t="s">
        <v>1597</v>
      </c>
      <c r="J813" s="109">
        <v>190</v>
      </c>
      <c r="K813" s="46">
        <f t="shared" si="12"/>
        <v>-1</v>
      </c>
    </row>
    <row r="814" spans="1:11" ht="16.5" customHeight="1" x14ac:dyDescent="0.3">
      <c r="A814" s="151"/>
      <c r="B814" s="76">
        <v>100044</v>
      </c>
      <c r="C814" s="211" t="s">
        <v>1598</v>
      </c>
      <c r="D814" s="212" t="s">
        <v>1599</v>
      </c>
      <c r="E814" s="213" t="s">
        <v>158</v>
      </c>
      <c r="F814" s="211" t="s">
        <v>159</v>
      </c>
      <c r="G814" s="214">
        <v>4</v>
      </c>
      <c r="H814" s="155" t="s">
        <v>1546</v>
      </c>
      <c r="I814" s="156" t="s">
        <v>1600</v>
      </c>
      <c r="J814" s="109">
        <v>80</v>
      </c>
      <c r="K814" s="46">
        <f t="shared" si="12"/>
        <v>-1</v>
      </c>
    </row>
    <row r="815" spans="1:11" ht="16.5" customHeight="1" x14ac:dyDescent="0.3">
      <c r="A815" s="151"/>
      <c r="B815" s="76">
        <v>100043</v>
      </c>
      <c r="C815" s="211" t="s">
        <v>176</v>
      </c>
      <c r="D815" s="212" t="s">
        <v>6</v>
      </c>
      <c r="E815" s="213" t="s">
        <v>158</v>
      </c>
      <c r="F815" s="211" t="s">
        <v>159</v>
      </c>
      <c r="G815" s="214">
        <v>4</v>
      </c>
      <c r="H815" s="155" t="s">
        <v>1546</v>
      </c>
      <c r="I815" s="156" t="s">
        <v>1601</v>
      </c>
      <c r="J815" s="109">
        <v>440</v>
      </c>
      <c r="K815" s="46">
        <f t="shared" si="12"/>
        <v>-1</v>
      </c>
    </row>
    <row r="816" spans="1:11" ht="16.5" customHeight="1" x14ac:dyDescent="0.3">
      <c r="A816" s="151"/>
      <c r="B816" s="76">
        <v>100042</v>
      </c>
      <c r="C816" s="211" t="s">
        <v>1602</v>
      </c>
      <c r="D816" s="212" t="s">
        <v>1603</v>
      </c>
      <c r="E816" s="213" t="s">
        <v>158</v>
      </c>
      <c r="F816" s="211" t="s">
        <v>159</v>
      </c>
      <c r="G816" s="214">
        <v>4</v>
      </c>
      <c r="H816" s="155" t="s">
        <v>1546</v>
      </c>
      <c r="I816" s="156" t="s">
        <v>1604</v>
      </c>
      <c r="J816" s="109">
        <v>60</v>
      </c>
      <c r="K816" s="46">
        <f t="shared" si="12"/>
        <v>-1</v>
      </c>
    </row>
    <row r="817" spans="1:11" ht="16.5" customHeight="1" x14ac:dyDescent="0.3">
      <c r="A817" s="151"/>
      <c r="B817" s="76">
        <v>100041</v>
      </c>
      <c r="C817" s="211" t="s">
        <v>157</v>
      </c>
      <c r="D817" s="212" t="s">
        <v>6</v>
      </c>
      <c r="E817" s="213" t="s">
        <v>158</v>
      </c>
      <c r="F817" s="211" t="s">
        <v>159</v>
      </c>
      <c r="G817" s="214">
        <v>4</v>
      </c>
      <c r="H817" s="155" t="s">
        <v>1546</v>
      </c>
      <c r="I817" s="156" t="s">
        <v>1605</v>
      </c>
      <c r="J817" s="109">
        <v>4540</v>
      </c>
      <c r="K817" s="46">
        <f t="shared" si="12"/>
        <v>-1</v>
      </c>
    </row>
    <row r="818" spans="1:11" ht="16.5" customHeight="1" x14ac:dyDescent="0.3">
      <c r="A818" s="151"/>
      <c r="B818" s="76">
        <v>100040</v>
      </c>
      <c r="C818" s="211" t="s">
        <v>484</v>
      </c>
      <c r="D818" s="212" t="s">
        <v>306</v>
      </c>
      <c r="E818" s="213" t="s">
        <v>158</v>
      </c>
      <c r="F818" s="211" t="s">
        <v>159</v>
      </c>
      <c r="G818" s="214">
        <v>4</v>
      </c>
      <c r="H818" s="155" t="s">
        <v>1546</v>
      </c>
      <c r="I818" s="156" t="s">
        <v>1606</v>
      </c>
      <c r="J818" s="109">
        <v>300</v>
      </c>
      <c r="K818" s="46">
        <f t="shared" si="12"/>
        <v>-1</v>
      </c>
    </row>
    <row r="819" spans="1:11" ht="16.5" customHeight="1" x14ac:dyDescent="0.3">
      <c r="A819" s="151"/>
      <c r="B819" s="76">
        <v>100039</v>
      </c>
      <c r="C819" s="211" t="s">
        <v>163</v>
      </c>
      <c r="D819" s="212" t="s">
        <v>164</v>
      </c>
      <c r="E819" s="213" t="s">
        <v>158</v>
      </c>
      <c r="F819" s="211" t="s">
        <v>159</v>
      </c>
      <c r="G819" s="214">
        <v>4</v>
      </c>
      <c r="H819" s="155" t="s">
        <v>1546</v>
      </c>
      <c r="I819" s="156" t="s">
        <v>1607</v>
      </c>
      <c r="J819" s="109">
        <v>100</v>
      </c>
      <c r="K819" s="46">
        <f t="shared" si="12"/>
        <v>-1</v>
      </c>
    </row>
    <row r="820" spans="1:11" ht="16.5" customHeight="1" x14ac:dyDescent="0.3">
      <c r="A820" s="151"/>
      <c r="B820" s="76">
        <v>100038</v>
      </c>
      <c r="C820" s="211" t="s">
        <v>1608</v>
      </c>
      <c r="D820" s="212" t="s">
        <v>1609</v>
      </c>
      <c r="E820" s="213" t="s">
        <v>158</v>
      </c>
      <c r="F820" s="211" t="s">
        <v>159</v>
      </c>
      <c r="G820" s="214">
        <v>4</v>
      </c>
      <c r="H820" s="155" t="s">
        <v>1546</v>
      </c>
      <c r="I820" s="156" t="s">
        <v>1610</v>
      </c>
      <c r="J820" s="109">
        <v>50</v>
      </c>
      <c r="K820" s="46">
        <f t="shared" si="12"/>
        <v>-1</v>
      </c>
    </row>
    <row r="821" spans="1:11" ht="16.5" customHeight="1" x14ac:dyDescent="0.3">
      <c r="A821" s="151"/>
      <c r="B821" s="76">
        <v>100037</v>
      </c>
      <c r="C821" s="211" t="s">
        <v>204</v>
      </c>
      <c r="D821" s="212" t="s">
        <v>205</v>
      </c>
      <c r="E821" s="213" t="s">
        <v>158</v>
      </c>
      <c r="F821" s="211" t="s">
        <v>159</v>
      </c>
      <c r="G821" s="214">
        <v>4</v>
      </c>
      <c r="H821" s="155" t="s">
        <v>1546</v>
      </c>
      <c r="I821" s="156" t="s">
        <v>1611</v>
      </c>
      <c r="J821" s="109">
        <v>80</v>
      </c>
      <c r="K821" s="46">
        <f t="shared" si="12"/>
        <v>-1</v>
      </c>
    </row>
    <row r="822" spans="1:11" ht="16.5" customHeight="1" x14ac:dyDescent="0.3">
      <c r="A822" s="151"/>
      <c r="B822" s="76">
        <v>100036</v>
      </c>
      <c r="C822" s="211" t="s">
        <v>162</v>
      </c>
      <c r="D822" s="212" t="s">
        <v>6</v>
      </c>
      <c r="E822" s="213" t="s">
        <v>158</v>
      </c>
      <c r="F822" s="211" t="s">
        <v>159</v>
      </c>
      <c r="G822" s="214">
        <v>4</v>
      </c>
      <c r="H822" s="155" t="s">
        <v>1546</v>
      </c>
      <c r="I822" s="156" t="s">
        <v>1612</v>
      </c>
      <c r="J822" s="109">
        <v>7060</v>
      </c>
      <c r="K822" s="46">
        <f t="shared" si="12"/>
        <v>-1</v>
      </c>
    </row>
    <row r="823" spans="1:11" ht="16.5" customHeight="1" x14ac:dyDescent="0.3">
      <c r="A823" s="151"/>
      <c r="B823" s="76">
        <v>100035</v>
      </c>
      <c r="C823" s="211" t="s">
        <v>204</v>
      </c>
      <c r="D823" s="212" t="s">
        <v>236</v>
      </c>
      <c r="E823" s="213" t="s">
        <v>158</v>
      </c>
      <c r="F823" s="211" t="s">
        <v>159</v>
      </c>
      <c r="G823" s="214">
        <v>4</v>
      </c>
      <c r="H823" s="155" t="s">
        <v>1546</v>
      </c>
      <c r="I823" s="156" t="s">
        <v>704</v>
      </c>
      <c r="J823" s="109">
        <v>1080</v>
      </c>
      <c r="K823" s="46">
        <f t="shared" si="12"/>
        <v>-1</v>
      </c>
    </row>
    <row r="824" spans="1:11" ht="16.5" customHeight="1" x14ac:dyDescent="0.3">
      <c r="A824" s="151"/>
      <c r="B824" s="76">
        <v>100034</v>
      </c>
      <c r="C824" s="211" t="s">
        <v>302</v>
      </c>
      <c r="D824" s="212" t="s">
        <v>303</v>
      </c>
      <c r="E824" s="213" t="s">
        <v>158</v>
      </c>
      <c r="F824" s="211" t="s">
        <v>159</v>
      </c>
      <c r="G824" s="214">
        <v>4</v>
      </c>
      <c r="H824" s="155" t="s">
        <v>1546</v>
      </c>
      <c r="I824" s="156" t="s">
        <v>1613</v>
      </c>
      <c r="J824" s="109">
        <v>40</v>
      </c>
      <c r="K824" s="46">
        <f t="shared" si="12"/>
        <v>-1</v>
      </c>
    </row>
    <row r="825" spans="1:11" ht="16.5" customHeight="1" x14ac:dyDescent="0.3">
      <c r="A825" s="151"/>
      <c r="B825" s="76">
        <v>100033</v>
      </c>
      <c r="C825" s="211" t="s">
        <v>1614</v>
      </c>
      <c r="D825" s="212" t="s">
        <v>173</v>
      </c>
      <c r="E825" s="213" t="s">
        <v>158</v>
      </c>
      <c r="F825" s="211" t="s">
        <v>159</v>
      </c>
      <c r="G825" s="214">
        <v>4</v>
      </c>
      <c r="H825" s="155" t="s">
        <v>1546</v>
      </c>
      <c r="I825" s="156" t="s">
        <v>1615</v>
      </c>
      <c r="J825" s="109">
        <v>350</v>
      </c>
      <c r="K825" s="46">
        <f t="shared" si="12"/>
        <v>-1</v>
      </c>
    </row>
    <row r="826" spans="1:11" ht="16.5" customHeight="1" x14ac:dyDescent="0.3">
      <c r="A826" s="151"/>
      <c r="B826" s="76">
        <v>100032</v>
      </c>
      <c r="C826" s="211" t="s">
        <v>165</v>
      </c>
      <c r="D826" s="212" t="s">
        <v>166</v>
      </c>
      <c r="E826" s="213" t="s">
        <v>158</v>
      </c>
      <c r="F826" s="211" t="s">
        <v>159</v>
      </c>
      <c r="G826" s="214">
        <v>4</v>
      </c>
      <c r="H826" s="155" t="s">
        <v>1546</v>
      </c>
      <c r="I826" s="156" t="s">
        <v>1616</v>
      </c>
      <c r="J826" s="109">
        <v>140</v>
      </c>
      <c r="K826" s="46">
        <f t="shared" si="12"/>
        <v>-1</v>
      </c>
    </row>
    <row r="827" spans="1:11" ht="16.5" customHeight="1" x14ac:dyDescent="0.3">
      <c r="A827" s="151"/>
      <c r="B827" s="76">
        <v>100031</v>
      </c>
      <c r="C827" s="211" t="s">
        <v>157</v>
      </c>
      <c r="D827" s="212" t="s">
        <v>6</v>
      </c>
      <c r="E827" s="213" t="s">
        <v>158</v>
      </c>
      <c r="F827" s="211" t="s">
        <v>159</v>
      </c>
      <c r="G827" s="214">
        <v>4</v>
      </c>
      <c r="H827" s="155" t="s">
        <v>1546</v>
      </c>
      <c r="I827" s="156" t="s">
        <v>1617</v>
      </c>
      <c r="J827" s="109">
        <v>7690</v>
      </c>
      <c r="K827" s="46">
        <f t="shared" si="12"/>
        <v>-1</v>
      </c>
    </row>
    <row r="828" spans="1:11" ht="16.5" customHeight="1" x14ac:dyDescent="0.3">
      <c r="A828" s="151"/>
      <c r="B828" s="76">
        <v>100030</v>
      </c>
      <c r="C828" s="211" t="s">
        <v>190</v>
      </c>
      <c r="D828" s="212" t="s">
        <v>6</v>
      </c>
      <c r="E828" s="213" t="s">
        <v>158</v>
      </c>
      <c r="F828" s="211" t="s">
        <v>159</v>
      </c>
      <c r="G828" s="214">
        <v>4</v>
      </c>
      <c r="H828" s="155" t="s">
        <v>1546</v>
      </c>
      <c r="I828" s="156" t="s">
        <v>1618</v>
      </c>
      <c r="J828" s="109">
        <v>2310</v>
      </c>
      <c r="K828" s="46">
        <f t="shared" si="12"/>
        <v>-1</v>
      </c>
    </row>
    <row r="829" spans="1:11" ht="16.5" customHeight="1" x14ac:dyDescent="0.3">
      <c r="A829" s="151"/>
      <c r="B829" s="76">
        <v>100029</v>
      </c>
      <c r="C829" s="211" t="s">
        <v>185</v>
      </c>
      <c r="D829" s="212" t="s">
        <v>6</v>
      </c>
      <c r="E829" s="213" t="s">
        <v>158</v>
      </c>
      <c r="F829" s="211" t="s">
        <v>159</v>
      </c>
      <c r="G829" s="214">
        <v>4</v>
      </c>
      <c r="H829" s="155" t="s">
        <v>1619</v>
      </c>
      <c r="I829" s="156" t="s">
        <v>1620</v>
      </c>
      <c r="J829" s="77">
        <v>4440</v>
      </c>
      <c r="K829" s="46">
        <f t="shared" si="12"/>
        <v>-1</v>
      </c>
    </row>
    <row r="830" spans="1:11" ht="16.5" customHeight="1" x14ac:dyDescent="0.3">
      <c r="A830" s="151"/>
      <c r="B830" s="76">
        <v>100028</v>
      </c>
      <c r="C830" s="211" t="s">
        <v>204</v>
      </c>
      <c r="D830" s="212" t="s">
        <v>205</v>
      </c>
      <c r="E830" s="213" t="s">
        <v>158</v>
      </c>
      <c r="F830" s="211" t="s">
        <v>159</v>
      </c>
      <c r="G830" s="214">
        <v>4</v>
      </c>
      <c r="H830" s="155" t="s">
        <v>1619</v>
      </c>
      <c r="I830" s="156" t="s">
        <v>1621</v>
      </c>
      <c r="J830" s="109">
        <v>700</v>
      </c>
      <c r="K830" s="46">
        <f t="shared" si="12"/>
        <v>-1</v>
      </c>
    </row>
    <row r="831" spans="1:11" ht="16.5" customHeight="1" x14ac:dyDescent="0.3">
      <c r="A831" s="151"/>
      <c r="B831" s="76">
        <v>100027</v>
      </c>
      <c r="C831" s="211" t="s">
        <v>190</v>
      </c>
      <c r="D831" s="212" t="s">
        <v>6</v>
      </c>
      <c r="E831" s="213" t="s">
        <v>158</v>
      </c>
      <c r="F831" s="211" t="s">
        <v>159</v>
      </c>
      <c r="G831" s="214">
        <v>4</v>
      </c>
      <c r="H831" s="155" t="s">
        <v>1619</v>
      </c>
      <c r="I831" s="156" t="s">
        <v>1622</v>
      </c>
      <c r="J831" s="109">
        <v>1580</v>
      </c>
      <c r="K831" s="46">
        <f t="shared" si="12"/>
        <v>-1</v>
      </c>
    </row>
    <row r="832" spans="1:11" ht="16.5" customHeight="1" x14ac:dyDescent="0.3">
      <c r="A832" s="151"/>
      <c r="B832" s="76">
        <v>100026</v>
      </c>
      <c r="C832" s="211" t="s">
        <v>190</v>
      </c>
      <c r="D832" s="212" t="s">
        <v>6</v>
      </c>
      <c r="E832" s="213" t="s">
        <v>158</v>
      </c>
      <c r="F832" s="211" t="s">
        <v>159</v>
      </c>
      <c r="G832" s="214">
        <v>4</v>
      </c>
      <c r="H832" s="155" t="s">
        <v>1619</v>
      </c>
      <c r="I832" s="156" t="s">
        <v>1623</v>
      </c>
      <c r="J832" s="109">
        <v>2320</v>
      </c>
      <c r="K832" s="46">
        <f t="shared" si="12"/>
        <v>-1</v>
      </c>
    </row>
    <row r="833" spans="1:11" ht="16.5" customHeight="1" x14ac:dyDescent="0.3">
      <c r="A833" s="151"/>
      <c r="B833" s="76">
        <v>100025</v>
      </c>
      <c r="C833" s="211" t="s">
        <v>190</v>
      </c>
      <c r="D833" s="212" t="s">
        <v>6</v>
      </c>
      <c r="E833" s="213" t="s">
        <v>158</v>
      </c>
      <c r="F833" s="211" t="s">
        <v>159</v>
      </c>
      <c r="G833" s="214">
        <v>4</v>
      </c>
      <c r="H833" s="155" t="s">
        <v>1619</v>
      </c>
      <c r="I833" s="156" t="s">
        <v>1624</v>
      </c>
      <c r="J833" s="109">
        <v>2630</v>
      </c>
      <c r="K833" s="46">
        <f t="shared" si="12"/>
        <v>-1</v>
      </c>
    </row>
    <row r="834" spans="1:11" ht="16.5" customHeight="1" x14ac:dyDescent="0.3">
      <c r="A834" s="151"/>
      <c r="B834" s="76">
        <v>100024</v>
      </c>
      <c r="C834" s="211" t="s">
        <v>232</v>
      </c>
      <c r="D834" s="212" t="s">
        <v>233</v>
      </c>
      <c r="E834" s="213" t="s">
        <v>234</v>
      </c>
      <c r="F834" s="211" t="s">
        <v>159</v>
      </c>
      <c r="G834" s="214">
        <v>4</v>
      </c>
      <c r="H834" s="155" t="s">
        <v>1619</v>
      </c>
      <c r="I834" s="156" t="s">
        <v>1625</v>
      </c>
      <c r="J834" s="109">
        <v>1050</v>
      </c>
      <c r="K834" s="46">
        <f t="shared" si="12"/>
        <v>-1</v>
      </c>
    </row>
    <row r="835" spans="1:11" ht="16.5" customHeight="1" x14ac:dyDescent="0.3">
      <c r="A835" s="151"/>
      <c r="B835" s="76">
        <v>100023</v>
      </c>
      <c r="C835" s="211" t="s">
        <v>553</v>
      </c>
      <c r="D835" s="212" t="s">
        <v>586</v>
      </c>
      <c r="E835" s="213" t="s">
        <v>158</v>
      </c>
      <c r="F835" s="211" t="s">
        <v>159</v>
      </c>
      <c r="G835" s="214">
        <v>4</v>
      </c>
      <c r="H835" s="155" t="s">
        <v>1619</v>
      </c>
      <c r="I835" s="156" t="s">
        <v>1626</v>
      </c>
      <c r="J835" s="77">
        <v>160</v>
      </c>
      <c r="K835" s="46">
        <f t="shared" si="12"/>
        <v>-1</v>
      </c>
    </row>
    <row r="836" spans="1:11" ht="16.5" customHeight="1" x14ac:dyDescent="0.3">
      <c r="A836" s="151"/>
      <c r="B836" s="76">
        <v>100022</v>
      </c>
      <c r="C836" s="211" t="s">
        <v>553</v>
      </c>
      <c r="D836" s="212" t="s">
        <v>586</v>
      </c>
      <c r="E836" s="213" t="s">
        <v>158</v>
      </c>
      <c r="F836" s="211" t="s">
        <v>159</v>
      </c>
      <c r="G836" s="214">
        <v>4</v>
      </c>
      <c r="H836" s="155" t="s">
        <v>1619</v>
      </c>
      <c r="I836" s="156" t="s">
        <v>1627</v>
      </c>
      <c r="J836" s="109">
        <v>10</v>
      </c>
      <c r="K836" s="46">
        <f t="shared" si="12"/>
        <v>-1</v>
      </c>
    </row>
    <row r="837" spans="1:11" ht="16.5" customHeight="1" x14ac:dyDescent="0.3">
      <c r="A837" s="151"/>
      <c r="B837" s="76">
        <v>100021</v>
      </c>
      <c r="C837" s="211" t="s">
        <v>553</v>
      </c>
      <c r="D837" s="212" t="s">
        <v>586</v>
      </c>
      <c r="E837" s="213" t="s">
        <v>158</v>
      </c>
      <c r="F837" s="211" t="s">
        <v>159</v>
      </c>
      <c r="G837" s="214">
        <v>4</v>
      </c>
      <c r="H837" s="155" t="s">
        <v>1619</v>
      </c>
      <c r="I837" s="156" t="s">
        <v>1628</v>
      </c>
      <c r="J837" s="109">
        <v>140</v>
      </c>
      <c r="K837" s="46">
        <f t="shared" si="12"/>
        <v>-1</v>
      </c>
    </row>
    <row r="838" spans="1:11" ht="16.5" customHeight="1" x14ac:dyDescent="0.3">
      <c r="A838" s="151"/>
      <c r="B838" s="76">
        <v>100020</v>
      </c>
      <c r="C838" s="211" t="s">
        <v>425</v>
      </c>
      <c r="D838" s="212" t="s">
        <v>195</v>
      </c>
      <c r="E838" s="213" t="s">
        <v>158</v>
      </c>
      <c r="F838" s="211" t="s">
        <v>159</v>
      </c>
      <c r="G838" s="214">
        <v>4</v>
      </c>
      <c r="H838" s="155" t="s">
        <v>1619</v>
      </c>
      <c r="I838" s="156" t="s">
        <v>1629</v>
      </c>
      <c r="J838" s="109">
        <v>300</v>
      </c>
      <c r="K838" s="46">
        <f t="shared" si="12"/>
        <v>-1</v>
      </c>
    </row>
    <row r="839" spans="1:11" ht="16.5" customHeight="1" x14ac:dyDescent="0.3">
      <c r="A839" s="151"/>
      <c r="B839" s="76">
        <v>100019</v>
      </c>
      <c r="C839" s="211" t="s">
        <v>190</v>
      </c>
      <c r="D839" s="212" t="s">
        <v>6</v>
      </c>
      <c r="E839" s="213" t="s">
        <v>158</v>
      </c>
      <c r="F839" s="211" t="s">
        <v>159</v>
      </c>
      <c r="G839" s="214">
        <v>4</v>
      </c>
      <c r="H839" s="155" t="s">
        <v>1619</v>
      </c>
      <c r="I839" s="156" t="s">
        <v>1630</v>
      </c>
      <c r="J839" s="77">
        <v>1170</v>
      </c>
      <c r="K839" s="46">
        <f t="shared" si="12"/>
        <v>-1</v>
      </c>
    </row>
    <row r="840" spans="1:11" ht="16.5" customHeight="1" x14ac:dyDescent="0.3">
      <c r="A840" s="151"/>
      <c r="B840" s="76">
        <v>100018</v>
      </c>
      <c r="C840" s="211" t="s">
        <v>1631</v>
      </c>
      <c r="D840" s="212" t="s">
        <v>1581</v>
      </c>
      <c r="E840" s="213" t="s">
        <v>158</v>
      </c>
      <c r="F840" s="211" t="s">
        <v>159</v>
      </c>
      <c r="G840" s="214">
        <v>4</v>
      </c>
      <c r="H840" s="155" t="s">
        <v>1619</v>
      </c>
      <c r="I840" s="156" t="s">
        <v>1632</v>
      </c>
      <c r="J840" s="109">
        <v>170</v>
      </c>
      <c r="K840" s="46">
        <f t="shared" si="12"/>
        <v>-1</v>
      </c>
    </row>
    <row r="841" spans="1:11" ht="16.5" customHeight="1" x14ac:dyDescent="0.3">
      <c r="A841" s="151"/>
      <c r="B841" s="76">
        <v>100017</v>
      </c>
      <c r="C841" s="211" t="s">
        <v>553</v>
      </c>
      <c r="D841" s="212" t="s">
        <v>586</v>
      </c>
      <c r="E841" s="213" t="s">
        <v>158</v>
      </c>
      <c r="F841" s="211" t="s">
        <v>159</v>
      </c>
      <c r="G841" s="214">
        <v>4</v>
      </c>
      <c r="H841" s="155" t="s">
        <v>1619</v>
      </c>
      <c r="I841" s="156" t="s">
        <v>1633</v>
      </c>
      <c r="J841" s="109">
        <v>90</v>
      </c>
      <c r="K841" s="46">
        <f t="shared" si="12"/>
        <v>-1</v>
      </c>
    </row>
    <row r="842" spans="1:11" ht="16.5" customHeight="1" x14ac:dyDescent="0.3">
      <c r="A842" s="151"/>
      <c r="B842" s="76">
        <v>100016</v>
      </c>
      <c r="C842" s="211" t="s">
        <v>1634</v>
      </c>
      <c r="D842" s="212" t="s">
        <v>1635</v>
      </c>
      <c r="E842" s="213" t="s">
        <v>158</v>
      </c>
      <c r="F842" s="211" t="s">
        <v>159</v>
      </c>
      <c r="G842" s="214">
        <v>0</v>
      </c>
      <c r="H842" s="155" t="s">
        <v>1619</v>
      </c>
      <c r="I842" s="156" t="s">
        <v>1636</v>
      </c>
      <c r="J842" s="109">
        <v>120</v>
      </c>
      <c r="K842" s="46">
        <f t="shared" si="12"/>
        <v>-1</v>
      </c>
    </row>
    <row r="843" spans="1:11" ht="16.5" customHeight="1" x14ac:dyDescent="0.3">
      <c r="A843" s="151"/>
      <c r="B843" s="76">
        <v>100015</v>
      </c>
      <c r="C843" s="211" t="s">
        <v>228</v>
      </c>
      <c r="D843" s="212" t="s">
        <v>197</v>
      </c>
      <c r="E843" s="213" t="s">
        <v>158</v>
      </c>
      <c r="F843" s="211" t="s">
        <v>159</v>
      </c>
      <c r="G843" s="214">
        <v>4</v>
      </c>
      <c r="H843" s="155" t="s">
        <v>1619</v>
      </c>
      <c r="I843" s="156" t="s">
        <v>1637</v>
      </c>
      <c r="J843" s="109">
        <v>270</v>
      </c>
      <c r="K843" s="46">
        <f t="shared" si="12"/>
        <v>-1</v>
      </c>
    </row>
    <row r="844" spans="1:11" ht="16.5" customHeight="1" x14ac:dyDescent="0.3">
      <c r="A844" s="151"/>
      <c r="B844" s="76">
        <v>100014</v>
      </c>
      <c r="C844" s="211" t="s">
        <v>182</v>
      </c>
      <c r="D844" s="212" t="s">
        <v>6</v>
      </c>
      <c r="E844" s="213" t="s">
        <v>158</v>
      </c>
      <c r="F844" s="211" t="s">
        <v>159</v>
      </c>
      <c r="G844" s="214">
        <v>4</v>
      </c>
      <c r="H844" s="155" t="s">
        <v>1619</v>
      </c>
      <c r="I844" s="156" t="s">
        <v>939</v>
      </c>
      <c r="J844" s="109">
        <v>2740</v>
      </c>
      <c r="K844" s="46">
        <f t="shared" si="12"/>
        <v>-1</v>
      </c>
    </row>
    <row r="845" spans="1:11" ht="16.5" customHeight="1" x14ac:dyDescent="0.3">
      <c r="A845" s="151"/>
      <c r="B845" s="76">
        <v>100013</v>
      </c>
      <c r="C845" s="211" t="s">
        <v>436</v>
      </c>
      <c r="D845" s="212" t="s">
        <v>437</v>
      </c>
      <c r="E845" s="213" t="s">
        <v>158</v>
      </c>
      <c r="F845" s="211" t="s">
        <v>159</v>
      </c>
      <c r="G845" s="214">
        <v>4</v>
      </c>
      <c r="H845" s="155" t="s">
        <v>1619</v>
      </c>
      <c r="I845" s="156" t="s">
        <v>1638</v>
      </c>
      <c r="J845" s="109">
        <v>80</v>
      </c>
      <c r="K845" s="46">
        <f t="shared" si="12"/>
        <v>-1</v>
      </c>
    </row>
    <row r="846" spans="1:11" ht="16.5" customHeight="1" x14ac:dyDescent="0.3">
      <c r="A846" s="151"/>
      <c r="B846" s="76">
        <v>100012</v>
      </c>
      <c r="C846" s="211" t="s">
        <v>585</v>
      </c>
      <c r="D846" s="212" t="s">
        <v>586</v>
      </c>
      <c r="E846" s="213" t="s">
        <v>158</v>
      </c>
      <c r="F846" s="211" t="s">
        <v>159</v>
      </c>
      <c r="G846" s="214">
        <v>4</v>
      </c>
      <c r="H846" s="155" t="s">
        <v>1619</v>
      </c>
      <c r="I846" s="156" t="s">
        <v>1639</v>
      </c>
      <c r="J846" s="109">
        <v>60</v>
      </c>
      <c r="K846" s="46">
        <f t="shared" si="12"/>
        <v>-1</v>
      </c>
    </row>
    <row r="847" spans="1:11" ht="16.5" customHeight="1" x14ac:dyDescent="0.3">
      <c r="A847" s="151"/>
      <c r="B847" s="76">
        <v>100011</v>
      </c>
      <c r="C847" s="211" t="s">
        <v>326</v>
      </c>
      <c r="D847" s="212" t="s">
        <v>327</v>
      </c>
      <c r="E847" s="213" t="s">
        <v>158</v>
      </c>
      <c r="F847" s="211" t="s">
        <v>159</v>
      </c>
      <c r="G847" s="214">
        <v>4</v>
      </c>
      <c r="H847" s="155" t="s">
        <v>1619</v>
      </c>
      <c r="I847" s="156" t="s">
        <v>1640</v>
      </c>
      <c r="J847" s="109">
        <v>160</v>
      </c>
      <c r="K847" s="46">
        <f t="shared" si="12"/>
        <v>-1</v>
      </c>
    </row>
    <row r="848" spans="1:11" ht="16.5" customHeight="1" x14ac:dyDescent="0.3">
      <c r="A848" s="151"/>
      <c r="B848" s="76">
        <v>100010</v>
      </c>
      <c r="C848" s="211" t="s">
        <v>585</v>
      </c>
      <c r="D848" s="212" t="s">
        <v>586</v>
      </c>
      <c r="E848" s="213" t="s">
        <v>158</v>
      </c>
      <c r="F848" s="211" t="s">
        <v>159</v>
      </c>
      <c r="G848" s="214">
        <v>4</v>
      </c>
      <c r="H848" s="155" t="s">
        <v>1619</v>
      </c>
      <c r="I848" s="156" t="s">
        <v>1641</v>
      </c>
      <c r="J848" s="109">
        <v>130</v>
      </c>
      <c r="K848" s="46">
        <f t="shared" si="12"/>
        <v>-1</v>
      </c>
    </row>
    <row r="849" spans="1:11" ht="16.5" customHeight="1" x14ac:dyDescent="0.3">
      <c r="A849" s="151"/>
      <c r="B849" s="76">
        <v>100009</v>
      </c>
      <c r="C849" s="211" t="s">
        <v>1642</v>
      </c>
      <c r="D849" s="212" t="s">
        <v>1201</v>
      </c>
      <c r="E849" s="213" t="s">
        <v>158</v>
      </c>
      <c r="F849" s="211" t="s">
        <v>159</v>
      </c>
      <c r="G849" s="214">
        <v>4</v>
      </c>
      <c r="H849" s="155" t="s">
        <v>1619</v>
      </c>
      <c r="I849" s="156" t="s">
        <v>1643</v>
      </c>
      <c r="J849" s="109">
        <v>90</v>
      </c>
      <c r="K849" s="46">
        <f t="shared" si="12"/>
        <v>-1</v>
      </c>
    </row>
    <row r="850" spans="1:11" ht="16.5" customHeight="1" x14ac:dyDescent="0.3">
      <c r="A850" s="151"/>
      <c r="B850" s="76">
        <v>100008</v>
      </c>
      <c r="C850" s="211" t="s">
        <v>1644</v>
      </c>
      <c r="D850" s="212" t="s">
        <v>1645</v>
      </c>
      <c r="E850" s="213" t="s">
        <v>158</v>
      </c>
      <c r="F850" s="211" t="s">
        <v>159</v>
      </c>
      <c r="G850" s="214">
        <v>4</v>
      </c>
      <c r="H850" s="155" t="s">
        <v>1619</v>
      </c>
      <c r="I850" s="156" t="s">
        <v>1646</v>
      </c>
      <c r="J850" s="77">
        <v>190</v>
      </c>
      <c r="K850" s="46">
        <f t="shared" si="12"/>
        <v>-1</v>
      </c>
    </row>
    <row r="851" spans="1:11" ht="16.5" customHeight="1" x14ac:dyDescent="0.3">
      <c r="A851" s="151"/>
      <c r="B851" s="76">
        <v>100007</v>
      </c>
      <c r="C851" s="211" t="s">
        <v>190</v>
      </c>
      <c r="D851" s="212" t="s">
        <v>6</v>
      </c>
      <c r="E851" s="213" t="s">
        <v>158</v>
      </c>
      <c r="F851" s="211" t="s">
        <v>159</v>
      </c>
      <c r="G851" s="214">
        <v>4</v>
      </c>
      <c r="H851" s="155" t="s">
        <v>1619</v>
      </c>
      <c r="I851" s="156" t="s">
        <v>1647</v>
      </c>
      <c r="J851" s="109">
        <v>2310</v>
      </c>
      <c r="K851" s="46">
        <f t="shared" si="12"/>
        <v>-1</v>
      </c>
    </row>
    <row r="852" spans="1:11" ht="16.5" customHeight="1" x14ac:dyDescent="0.3">
      <c r="A852" s="151"/>
      <c r="B852" s="76">
        <v>100006</v>
      </c>
      <c r="C852" s="211" t="s">
        <v>585</v>
      </c>
      <c r="D852" s="212" t="s">
        <v>586</v>
      </c>
      <c r="E852" s="213" t="s">
        <v>158</v>
      </c>
      <c r="F852" s="211" t="s">
        <v>159</v>
      </c>
      <c r="G852" s="214">
        <v>4</v>
      </c>
      <c r="H852" s="155" t="s">
        <v>1619</v>
      </c>
      <c r="I852" s="156" t="s">
        <v>1648</v>
      </c>
      <c r="J852" s="109">
        <v>10</v>
      </c>
      <c r="K852" s="46">
        <f t="shared" si="12"/>
        <v>-1</v>
      </c>
    </row>
    <row r="853" spans="1:11" ht="16.5" customHeight="1" x14ac:dyDescent="0.3">
      <c r="A853" s="151"/>
      <c r="B853" s="76">
        <v>100005</v>
      </c>
      <c r="C853" s="211" t="s">
        <v>1649</v>
      </c>
      <c r="D853" s="212" t="s">
        <v>327</v>
      </c>
      <c r="E853" s="213" t="s">
        <v>158</v>
      </c>
      <c r="F853" s="211" t="s">
        <v>159</v>
      </c>
      <c r="G853" s="214">
        <v>4</v>
      </c>
      <c r="H853" s="155" t="s">
        <v>1619</v>
      </c>
      <c r="I853" s="156" t="s">
        <v>1650</v>
      </c>
      <c r="J853" s="109">
        <v>140</v>
      </c>
      <c r="K853" s="46">
        <f t="shared" si="12"/>
        <v>-1</v>
      </c>
    </row>
    <row r="854" spans="1:11" ht="16.5" customHeight="1" x14ac:dyDescent="0.3">
      <c r="A854" s="151"/>
      <c r="B854" s="76">
        <v>100004</v>
      </c>
      <c r="C854" s="211" t="s">
        <v>223</v>
      </c>
      <c r="D854" s="212" t="s">
        <v>225</v>
      </c>
      <c r="E854" s="213" t="s">
        <v>158</v>
      </c>
      <c r="F854" s="211" t="s">
        <v>159</v>
      </c>
      <c r="G854" s="214">
        <v>4</v>
      </c>
      <c r="H854" s="155" t="s">
        <v>1619</v>
      </c>
      <c r="I854" s="156" t="s">
        <v>1651</v>
      </c>
      <c r="J854" s="109">
        <v>150</v>
      </c>
      <c r="K854" s="46">
        <f t="shared" si="12"/>
        <v>-1</v>
      </c>
    </row>
    <row r="855" spans="1:11" ht="16.5" customHeight="1" x14ac:dyDescent="0.3">
      <c r="A855" s="151"/>
      <c r="B855" s="76">
        <v>100003</v>
      </c>
      <c r="C855" s="211" t="s">
        <v>326</v>
      </c>
      <c r="D855" s="212" t="s">
        <v>327</v>
      </c>
      <c r="E855" s="213" t="s">
        <v>158</v>
      </c>
      <c r="F855" s="211" t="s">
        <v>159</v>
      </c>
      <c r="G855" s="214">
        <v>4</v>
      </c>
      <c r="H855" s="155" t="s">
        <v>1619</v>
      </c>
      <c r="I855" s="156" t="s">
        <v>1652</v>
      </c>
      <c r="J855" s="109">
        <v>80</v>
      </c>
      <c r="K855" s="46">
        <f t="shared" si="12"/>
        <v>-1</v>
      </c>
    </row>
    <row r="856" spans="1:11" ht="16.5" customHeight="1" x14ac:dyDescent="0.3">
      <c r="A856" s="151"/>
      <c r="B856" s="76">
        <v>100002</v>
      </c>
      <c r="C856" s="211" t="s">
        <v>1653</v>
      </c>
      <c r="D856" s="212" t="s">
        <v>1654</v>
      </c>
      <c r="E856" s="213" t="s">
        <v>158</v>
      </c>
      <c r="F856" s="211" t="s">
        <v>159</v>
      </c>
      <c r="G856" s="214">
        <v>4</v>
      </c>
      <c r="H856" s="155" t="s">
        <v>1619</v>
      </c>
      <c r="I856" s="156" t="s">
        <v>1655</v>
      </c>
      <c r="J856" s="109">
        <v>160</v>
      </c>
      <c r="K856" s="46">
        <f t="shared" si="12"/>
        <v>-1</v>
      </c>
    </row>
    <row r="857" spans="1:11" ht="16.5" customHeight="1" x14ac:dyDescent="0.3">
      <c r="A857" s="151"/>
      <c r="B857" s="76">
        <v>100001</v>
      </c>
      <c r="C857" s="211" t="s">
        <v>185</v>
      </c>
      <c r="D857" s="212" t="s">
        <v>6</v>
      </c>
      <c r="E857" s="213" t="s">
        <v>158</v>
      </c>
      <c r="F857" s="211" t="s">
        <v>159</v>
      </c>
      <c r="G857" s="214">
        <v>4</v>
      </c>
      <c r="H857" s="155" t="s">
        <v>1619</v>
      </c>
      <c r="I857" s="156" t="s">
        <v>1656</v>
      </c>
      <c r="J857" s="109">
        <v>1450</v>
      </c>
      <c r="K857" s="46">
        <f t="shared" si="12"/>
        <v>-1</v>
      </c>
    </row>
    <row r="858" spans="1:11" ht="16.5" customHeight="1" x14ac:dyDescent="0.3">
      <c r="A858" s="151"/>
      <c r="B858" s="76">
        <v>100000</v>
      </c>
      <c r="C858" s="211" t="s">
        <v>495</v>
      </c>
      <c r="D858" s="212" t="s">
        <v>496</v>
      </c>
      <c r="E858" s="213" t="s">
        <v>158</v>
      </c>
      <c r="F858" s="211" t="s">
        <v>159</v>
      </c>
      <c r="G858" s="214">
        <v>4</v>
      </c>
      <c r="H858" s="155" t="s">
        <v>1619</v>
      </c>
      <c r="I858" s="156" t="s">
        <v>1657</v>
      </c>
      <c r="J858" s="109">
        <v>20</v>
      </c>
      <c r="K858" s="46">
        <f t="shared" si="12"/>
        <v>-1</v>
      </c>
    </row>
    <row r="859" spans="1:11" ht="16.5" customHeight="1" x14ac:dyDescent="0.3">
      <c r="A859" s="151"/>
      <c r="B859" s="76">
        <v>99999</v>
      </c>
      <c r="C859" s="211" t="s">
        <v>207</v>
      </c>
      <c r="D859" s="212" t="s">
        <v>208</v>
      </c>
      <c r="E859" s="213" t="s">
        <v>181</v>
      </c>
      <c r="F859" s="211" t="s">
        <v>159</v>
      </c>
      <c r="G859" s="214">
        <v>4</v>
      </c>
      <c r="H859" s="155" t="s">
        <v>1619</v>
      </c>
      <c r="I859" s="156" t="s">
        <v>1658</v>
      </c>
      <c r="J859" s="77">
        <v>1660</v>
      </c>
      <c r="K859" s="46">
        <f t="shared" si="12"/>
        <v>-1</v>
      </c>
    </row>
    <row r="860" spans="1:11" ht="16.5" customHeight="1" x14ac:dyDescent="0.3">
      <c r="A860" s="151"/>
      <c r="B860" s="76">
        <v>99998</v>
      </c>
      <c r="C860" s="211" t="s">
        <v>326</v>
      </c>
      <c r="D860" s="212" t="s">
        <v>327</v>
      </c>
      <c r="E860" s="213" t="s">
        <v>158</v>
      </c>
      <c r="F860" s="211" t="s">
        <v>159</v>
      </c>
      <c r="G860" s="214">
        <v>4</v>
      </c>
      <c r="H860" s="155" t="s">
        <v>1619</v>
      </c>
      <c r="I860" s="156" t="s">
        <v>1659</v>
      </c>
      <c r="J860" s="109">
        <v>160</v>
      </c>
      <c r="K860" s="46">
        <f t="shared" si="12"/>
        <v>-1</v>
      </c>
    </row>
    <row r="861" spans="1:11" ht="16.5" customHeight="1" x14ac:dyDescent="0.3">
      <c r="A861" s="151"/>
      <c r="B861" s="76">
        <v>99997</v>
      </c>
      <c r="C861" s="211" t="s">
        <v>190</v>
      </c>
      <c r="D861" s="212" t="s">
        <v>6</v>
      </c>
      <c r="E861" s="213" t="s">
        <v>158</v>
      </c>
      <c r="F861" s="211" t="s">
        <v>159</v>
      </c>
      <c r="G861" s="214">
        <v>4</v>
      </c>
      <c r="H861" s="155" t="s">
        <v>1619</v>
      </c>
      <c r="I861" s="156" t="s">
        <v>1660</v>
      </c>
      <c r="J861" s="109">
        <v>1630</v>
      </c>
      <c r="K861" s="46">
        <f t="shared" ref="K861:K924" si="13">B861-B860</f>
        <v>-1</v>
      </c>
    </row>
    <row r="862" spans="1:11" ht="16.5" customHeight="1" x14ac:dyDescent="0.3">
      <c r="A862" s="151"/>
      <c r="B862" s="76">
        <v>99996</v>
      </c>
      <c r="C862" s="211" t="s">
        <v>326</v>
      </c>
      <c r="D862" s="212" t="s">
        <v>327</v>
      </c>
      <c r="E862" s="213" t="s">
        <v>158</v>
      </c>
      <c r="F862" s="211" t="s">
        <v>159</v>
      </c>
      <c r="G862" s="214">
        <v>4</v>
      </c>
      <c r="H862" s="155" t="s">
        <v>1619</v>
      </c>
      <c r="I862" s="156" t="s">
        <v>1661</v>
      </c>
      <c r="J862" s="109">
        <v>50</v>
      </c>
      <c r="K862" s="46">
        <f t="shared" si="13"/>
        <v>-1</v>
      </c>
    </row>
    <row r="863" spans="1:11" ht="16.5" customHeight="1" x14ac:dyDescent="0.3">
      <c r="A863" s="151"/>
      <c r="B863" s="76">
        <v>99995</v>
      </c>
      <c r="C863" s="211" t="s">
        <v>169</v>
      </c>
      <c r="D863" s="212" t="s">
        <v>6</v>
      </c>
      <c r="E863" s="213" t="s">
        <v>158</v>
      </c>
      <c r="F863" s="211" t="s">
        <v>159</v>
      </c>
      <c r="G863" s="214">
        <v>4</v>
      </c>
      <c r="H863" s="155" t="s">
        <v>1619</v>
      </c>
      <c r="I863" s="156" t="s">
        <v>1662</v>
      </c>
      <c r="J863" s="109">
        <v>2090</v>
      </c>
      <c r="K863" s="46">
        <f t="shared" si="13"/>
        <v>-1</v>
      </c>
    </row>
    <row r="864" spans="1:11" ht="16.5" customHeight="1" x14ac:dyDescent="0.3">
      <c r="A864" s="151"/>
      <c r="B864" s="76">
        <v>99994</v>
      </c>
      <c r="C864" s="211" t="s">
        <v>185</v>
      </c>
      <c r="D864" s="212" t="s">
        <v>6</v>
      </c>
      <c r="E864" s="213" t="s">
        <v>158</v>
      </c>
      <c r="F864" s="211" t="s">
        <v>159</v>
      </c>
      <c r="G864" s="214">
        <v>4</v>
      </c>
      <c r="H864" s="155" t="s">
        <v>1619</v>
      </c>
      <c r="I864" s="156" t="s">
        <v>1663</v>
      </c>
      <c r="J864" s="109">
        <v>10100</v>
      </c>
      <c r="K864" s="46">
        <f t="shared" si="13"/>
        <v>-1</v>
      </c>
    </row>
    <row r="865" spans="1:11" ht="16.5" customHeight="1" x14ac:dyDescent="0.3">
      <c r="A865" s="151"/>
      <c r="B865" s="76">
        <v>99993</v>
      </c>
      <c r="C865" s="211" t="s">
        <v>182</v>
      </c>
      <c r="D865" s="212" t="s">
        <v>6</v>
      </c>
      <c r="E865" s="213" t="s">
        <v>158</v>
      </c>
      <c r="F865" s="211" t="s">
        <v>159</v>
      </c>
      <c r="G865" s="214">
        <v>4</v>
      </c>
      <c r="H865" s="155" t="s">
        <v>1619</v>
      </c>
      <c r="I865" s="156" t="s">
        <v>1664</v>
      </c>
      <c r="J865" s="109">
        <v>8230</v>
      </c>
      <c r="K865" s="46">
        <f t="shared" si="13"/>
        <v>-1</v>
      </c>
    </row>
    <row r="866" spans="1:11" ht="16.5" customHeight="1" x14ac:dyDescent="0.3">
      <c r="A866" s="151"/>
      <c r="B866" s="76">
        <v>99992</v>
      </c>
      <c r="C866" s="211" t="s">
        <v>176</v>
      </c>
      <c r="D866" s="212" t="s">
        <v>6</v>
      </c>
      <c r="E866" s="213" t="s">
        <v>158</v>
      </c>
      <c r="F866" s="211" t="s">
        <v>159</v>
      </c>
      <c r="G866" s="214">
        <v>4</v>
      </c>
      <c r="H866" s="155" t="s">
        <v>1619</v>
      </c>
      <c r="I866" s="156" t="s">
        <v>1665</v>
      </c>
      <c r="J866" s="77">
        <v>1020</v>
      </c>
      <c r="K866" s="46">
        <f t="shared" si="13"/>
        <v>-1</v>
      </c>
    </row>
    <row r="867" spans="1:11" ht="16.5" customHeight="1" x14ac:dyDescent="0.3">
      <c r="A867" s="151"/>
      <c r="B867" s="76">
        <v>99991</v>
      </c>
      <c r="C867" s="211" t="s">
        <v>1666</v>
      </c>
      <c r="D867" s="212" t="s">
        <v>444</v>
      </c>
      <c r="E867" s="213" t="s">
        <v>158</v>
      </c>
      <c r="F867" s="211" t="s">
        <v>159</v>
      </c>
      <c r="G867" s="214">
        <v>4</v>
      </c>
      <c r="H867" s="155" t="s">
        <v>1619</v>
      </c>
      <c r="I867" s="156" t="s">
        <v>1667</v>
      </c>
      <c r="J867" s="109">
        <v>110</v>
      </c>
      <c r="K867" s="46">
        <f t="shared" si="13"/>
        <v>-1</v>
      </c>
    </row>
    <row r="868" spans="1:11" ht="16.5" customHeight="1" x14ac:dyDescent="0.3">
      <c r="A868" s="151"/>
      <c r="B868" s="76">
        <v>99990</v>
      </c>
      <c r="C868" s="211" t="s">
        <v>1668</v>
      </c>
      <c r="D868" s="212" t="s">
        <v>218</v>
      </c>
      <c r="E868" s="213" t="s">
        <v>158</v>
      </c>
      <c r="F868" s="211" t="s">
        <v>159</v>
      </c>
      <c r="G868" s="214">
        <v>4</v>
      </c>
      <c r="H868" s="155" t="s">
        <v>1619</v>
      </c>
      <c r="I868" s="156" t="s">
        <v>1669</v>
      </c>
      <c r="J868" s="109">
        <v>1190</v>
      </c>
      <c r="K868" s="46">
        <f t="shared" si="13"/>
        <v>-1</v>
      </c>
    </row>
    <row r="869" spans="1:11" ht="16.5" customHeight="1" x14ac:dyDescent="0.3">
      <c r="A869" s="151"/>
      <c r="B869" s="76">
        <v>99989</v>
      </c>
      <c r="C869" s="211" t="s">
        <v>553</v>
      </c>
      <c r="D869" s="212" t="s">
        <v>586</v>
      </c>
      <c r="E869" s="213" t="s">
        <v>158</v>
      </c>
      <c r="F869" s="211" t="s">
        <v>159</v>
      </c>
      <c r="G869" s="214">
        <v>4</v>
      </c>
      <c r="H869" s="155" t="s">
        <v>1619</v>
      </c>
      <c r="I869" s="156" t="s">
        <v>1670</v>
      </c>
      <c r="J869" s="109">
        <v>180</v>
      </c>
      <c r="K869" s="46">
        <f t="shared" si="13"/>
        <v>-1</v>
      </c>
    </row>
    <row r="870" spans="1:11" ht="16.5" customHeight="1" x14ac:dyDescent="0.3">
      <c r="A870" s="151"/>
      <c r="B870" s="76">
        <v>99988</v>
      </c>
      <c r="C870" s="211" t="s">
        <v>553</v>
      </c>
      <c r="D870" s="212" t="s">
        <v>586</v>
      </c>
      <c r="E870" s="213" t="s">
        <v>158</v>
      </c>
      <c r="F870" s="211" t="s">
        <v>159</v>
      </c>
      <c r="G870" s="214">
        <v>4</v>
      </c>
      <c r="H870" s="155" t="s">
        <v>1619</v>
      </c>
      <c r="I870" s="156" t="s">
        <v>1671</v>
      </c>
      <c r="J870" s="109">
        <v>70</v>
      </c>
      <c r="K870" s="46">
        <f t="shared" si="13"/>
        <v>-1</v>
      </c>
    </row>
    <row r="871" spans="1:11" ht="16.5" customHeight="1" x14ac:dyDescent="0.3">
      <c r="A871" s="151"/>
      <c r="B871" s="76">
        <v>99987</v>
      </c>
      <c r="C871" s="211" t="s">
        <v>1672</v>
      </c>
      <c r="D871" s="212" t="s">
        <v>198</v>
      </c>
      <c r="E871" s="213" t="s">
        <v>158</v>
      </c>
      <c r="F871" s="211" t="s">
        <v>159</v>
      </c>
      <c r="G871" s="214">
        <v>4</v>
      </c>
      <c r="H871" s="155" t="s">
        <v>1619</v>
      </c>
      <c r="I871" s="156" t="s">
        <v>1673</v>
      </c>
      <c r="J871" s="77">
        <v>40</v>
      </c>
      <c r="K871" s="46">
        <f t="shared" si="13"/>
        <v>-1</v>
      </c>
    </row>
    <row r="872" spans="1:11" ht="16.5" customHeight="1" x14ac:dyDescent="0.3">
      <c r="A872" s="151"/>
      <c r="B872" s="76">
        <v>99986</v>
      </c>
      <c r="C872" s="211" t="s">
        <v>553</v>
      </c>
      <c r="D872" s="212" t="s">
        <v>586</v>
      </c>
      <c r="E872" s="213" t="s">
        <v>158</v>
      </c>
      <c r="F872" s="211" t="s">
        <v>159</v>
      </c>
      <c r="G872" s="214">
        <v>4</v>
      </c>
      <c r="H872" s="155" t="s">
        <v>1619</v>
      </c>
      <c r="I872" s="156" t="s">
        <v>1674</v>
      </c>
      <c r="J872" s="109">
        <v>120</v>
      </c>
      <c r="K872" s="46">
        <f t="shared" si="13"/>
        <v>-1</v>
      </c>
    </row>
    <row r="873" spans="1:11" ht="16.5" customHeight="1" x14ac:dyDescent="0.3">
      <c r="A873" s="151"/>
      <c r="B873" s="76">
        <v>99985</v>
      </c>
      <c r="C873" s="211" t="s">
        <v>495</v>
      </c>
      <c r="D873" s="212" t="s">
        <v>496</v>
      </c>
      <c r="E873" s="213" t="s">
        <v>158</v>
      </c>
      <c r="F873" s="211" t="s">
        <v>159</v>
      </c>
      <c r="G873" s="214">
        <v>4</v>
      </c>
      <c r="H873" s="155" t="s">
        <v>1619</v>
      </c>
      <c r="I873" s="156" t="s">
        <v>1675</v>
      </c>
      <c r="J873" s="109">
        <v>40</v>
      </c>
      <c r="K873" s="46">
        <f t="shared" si="13"/>
        <v>-1</v>
      </c>
    </row>
    <row r="874" spans="1:11" ht="16.5" customHeight="1" x14ac:dyDescent="0.3">
      <c r="A874" s="151"/>
      <c r="B874" s="76">
        <v>99984</v>
      </c>
      <c r="C874" s="211" t="s">
        <v>196</v>
      </c>
      <c r="D874" s="212" t="s">
        <v>197</v>
      </c>
      <c r="E874" s="213" t="s">
        <v>158</v>
      </c>
      <c r="F874" s="211" t="s">
        <v>159</v>
      </c>
      <c r="G874" s="214">
        <v>4</v>
      </c>
      <c r="H874" s="155" t="s">
        <v>1619</v>
      </c>
      <c r="I874" s="156" t="s">
        <v>1676</v>
      </c>
      <c r="J874" s="109">
        <v>550</v>
      </c>
      <c r="K874" s="46">
        <f t="shared" si="13"/>
        <v>-1</v>
      </c>
    </row>
    <row r="875" spans="1:11" ht="16.5" customHeight="1" x14ac:dyDescent="0.3">
      <c r="A875" s="151"/>
      <c r="B875" s="76">
        <v>99983</v>
      </c>
      <c r="C875" s="211" t="s">
        <v>423</v>
      </c>
      <c r="D875" s="212" t="s">
        <v>1677</v>
      </c>
      <c r="E875" s="213" t="s">
        <v>158</v>
      </c>
      <c r="F875" s="211" t="s">
        <v>159</v>
      </c>
      <c r="G875" s="214">
        <v>4</v>
      </c>
      <c r="H875" s="155" t="s">
        <v>1619</v>
      </c>
      <c r="I875" s="156" t="s">
        <v>1678</v>
      </c>
      <c r="J875" s="109">
        <v>380</v>
      </c>
      <c r="K875" s="46">
        <f t="shared" si="13"/>
        <v>-1</v>
      </c>
    </row>
    <row r="876" spans="1:11" ht="16.5" customHeight="1" x14ac:dyDescent="0.3">
      <c r="A876" s="151"/>
      <c r="B876" s="76">
        <v>99982</v>
      </c>
      <c r="C876" s="211" t="s">
        <v>167</v>
      </c>
      <c r="D876" s="212" t="s">
        <v>6</v>
      </c>
      <c r="E876" s="213" t="s">
        <v>158</v>
      </c>
      <c r="F876" s="211" t="s">
        <v>159</v>
      </c>
      <c r="G876" s="214">
        <v>4</v>
      </c>
      <c r="H876" s="155" t="s">
        <v>1619</v>
      </c>
      <c r="I876" s="156" t="s">
        <v>1679</v>
      </c>
      <c r="J876" s="109">
        <v>620</v>
      </c>
      <c r="K876" s="46">
        <f t="shared" si="13"/>
        <v>-1</v>
      </c>
    </row>
    <row r="877" spans="1:11" ht="16.5" customHeight="1" x14ac:dyDescent="0.3">
      <c r="A877" s="151"/>
      <c r="B877" s="76">
        <v>99981</v>
      </c>
      <c r="C877" s="211" t="s">
        <v>157</v>
      </c>
      <c r="D877" s="212" t="s">
        <v>6</v>
      </c>
      <c r="E877" s="213" t="s">
        <v>158</v>
      </c>
      <c r="F877" s="211" t="s">
        <v>159</v>
      </c>
      <c r="G877" s="214">
        <v>4</v>
      </c>
      <c r="H877" s="155" t="s">
        <v>1619</v>
      </c>
      <c r="I877" s="156" t="s">
        <v>1680</v>
      </c>
      <c r="J877" s="109">
        <v>3480</v>
      </c>
      <c r="K877" s="46">
        <f t="shared" si="13"/>
        <v>-1</v>
      </c>
    </row>
    <row r="878" spans="1:11" ht="16.5" customHeight="1" x14ac:dyDescent="0.3">
      <c r="A878" s="151"/>
      <c r="B878" s="76">
        <v>99980</v>
      </c>
      <c r="C878" s="211" t="s">
        <v>1681</v>
      </c>
      <c r="D878" s="212" t="s">
        <v>161</v>
      </c>
      <c r="E878" s="213" t="s">
        <v>158</v>
      </c>
      <c r="F878" s="211" t="s">
        <v>159</v>
      </c>
      <c r="G878" s="214">
        <v>4</v>
      </c>
      <c r="H878" s="155" t="s">
        <v>1619</v>
      </c>
      <c r="I878" s="156" t="s">
        <v>1682</v>
      </c>
      <c r="J878" s="109">
        <v>70</v>
      </c>
      <c r="K878" s="46">
        <f t="shared" si="13"/>
        <v>-1</v>
      </c>
    </row>
    <row r="879" spans="1:11" ht="16.5" customHeight="1" x14ac:dyDescent="0.3">
      <c r="A879" s="151"/>
      <c r="B879" s="76">
        <v>99979</v>
      </c>
      <c r="C879" s="211" t="s">
        <v>162</v>
      </c>
      <c r="D879" s="212" t="s">
        <v>6</v>
      </c>
      <c r="E879" s="213" t="s">
        <v>158</v>
      </c>
      <c r="F879" s="211" t="s">
        <v>159</v>
      </c>
      <c r="G879" s="214">
        <v>4</v>
      </c>
      <c r="H879" s="155" t="s">
        <v>1619</v>
      </c>
      <c r="I879" s="156" t="s">
        <v>1683</v>
      </c>
      <c r="J879" s="109">
        <v>3030</v>
      </c>
      <c r="K879" s="46">
        <f t="shared" si="13"/>
        <v>-1</v>
      </c>
    </row>
    <row r="880" spans="1:11" ht="16.5" customHeight="1" x14ac:dyDescent="0.3">
      <c r="A880" s="151"/>
      <c r="B880" s="76">
        <v>99978</v>
      </c>
      <c r="C880" s="211" t="s">
        <v>211</v>
      </c>
      <c r="D880" s="212" t="s">
        <v>212</v>
      </c>
      <c r="E880" s="213" t="s">
        <v>158</v>
      </c>
      <c r="F880" s="211" t="s">
        <v>159</v>
      </c>
      <c r="G880" s="214">
        <v>4</v>
      </c>
      <c r="H880" s="155" t="s">
        <v>1619</v>
      </c>
      <c r="I880" s="156" t="s">
        <v>1684</v>
      </c>
      <c r="J880" s="109">
        <v>120</v>
      </c>
      <c r="K880" s="46">
        <f t="shared" si="13"/>
        <v>-1</v>
      </c>
    </row>
    <row r="881" spans="1:11" ht="16.5" customHeight="1" x14ac:dyDescent="0.3">
      <c r="A881" s="151"/>
      <c r="B881" s="76">
        <v>99977</v>
      </c>
      <c r="C881" s="211" t="s">
        <v>1685</v>
      </c>
      <c r="D881" s="212" t="s">
        <v>1686</v>
      </c>
      <c r="E881" s="213" t="s">
        <v>158</v>
      </c>
      <c r="F881" s="211" t="s">
        <v>159</v>
      </c>
      <c r="G881" s="214">
        <v>4</v>
      </c>
      <c r="H881" s="155" t="s">
        <v>1619</v>
      </c>
      <c r="I881" s="156" t="s">
        <v>1687</v>
      </c>
      <c r="J881" s="109">
        <v>90</v>
      </c>
      <c r="K881" s="46">
        <f t="shared" si="13"/>
        <v>-1</v>
      </c>
    </row>
    <row r="882" spans="1:11" ht="16.5" customHeight="1" x14ac:dyDescent="0.3">
      <c r="A882" s="151"/>
      <c r="B882" s="76">
        <v>99976</v>
      </c>
      <c r="C882" s="211" t="s">
        <v>802</v>
      </c>
      <c r="D882" s="212" t="s">
        <v>178</v>
      </c>
      <c r="E882" s="213" t="s">
        <v>158</v>
      </c>
      <c r="F882" s="211" t="s">
        <v>159</v>
      </c>
      <c r="G882" s="214">
        <v>4</v>
      </c>
      <c r="H882" s="155" t="s">
        <v>1619</v>
      </c>
      <c r="I882" s="156" t="s">
        <v>1688</v>
      </c>
      <c r="J882" s="109">
        <v>2210</v>
      </c>
      <c r="K882" s="46">
        <f t="shared" si="13"/>
        <v>-1</v>
      </c>
    </row>
    <row r="883" spans="1:11" ht="16.5" customHeight="1" x14ac:dyDescent="0.3">
      <c r="A883" s="151"/>
      <c r="B883" s="76">
        <v>99975</v>
      </c>
      <c r="C883" s="211" t="s">
        <v>207</v>
      </c>
      <c r="D883" s="212" t="s">
        <v>208</v>
      </c>
      <c r="E883" s="213" t="s">
        <v>181</v>
      </c>
      <c r="F883" s="211" t="s">
        <v>159</v>
      </c>
      <c r="G883" s="214">
        <v>4</v>
      </c>
      <c r="H883" s="155" t="s">
        <v>1619</v>
      </c>
      <c r="I883" s="156" t="s">
        <v>1689</v>
      </c>
      <c r="J883" s="77">
        <v>1540</v>
      </c>
      <c r="K883" s="46">
        <f t="shared" si="13"/>
        <v>-1</v>
      </c>
    </row>
    <row r="884" spans="1:11" ht="16.5" customHeight="1" x14ac:dyDescent="0.3">
      <c r="A884" s="151"/>
      <c r="B884" s="76">
        <v>99974</v>
      </c>
      <c r="C884" s="211" t="s">
        <v>304</v>
      </c>
      <c r="D884" s="212" t="s">
        <v>233</v>
      </c>
      <c r="E884" s="213" t="s">
        <v>245</v>
      </c>
      <c r="F884" s="211" t="s">
        <v>159</v>
      </c>
      <c r="G884" s="214">
        <v>4</v>
      </c>
      <c r="H884" s="155" t="s">
        <v>1619</v>
      </c>
      <c r="I884" s="156" t="s">
        <v>1690</v>
      </c>
      <c r="J884" s="109">
        <v>140</v>
      </c>
      <c r="K884" s="46">
        <f t="shared" si="13"/>
        <v>-1</v>
      </c>
    </row>
    <row r="885" spans="1:11" ht="16.5" customHeight="1" x14ac:dyDescent="0.3">
      <c r="A885" s="151"/>
      <c r="B885" s="76">
        <v>99973</v>
      </c>
      <c r="C885" s="211" t="s">
        <v>169</v>
      </c>
      <c r="D885" s="212" t="s">
        <v>6</v>
      </c>
      <c r="E885" s="213" t="s">
        <v>158</v>
      </c>
      <c r="F885" s="211" t="s">
        <v>159</v>
      </c>
      <c r="G885" s="214">
        <v>4</v>
      </c>
      <c r="H885" s="155" t="s">
        <v>1619</v>
      </c>
      <c r="I885" s="156" t="s">
        <v>1691</v>
      </c>
      <c r="J885" s="109">
        <v>1400</v>
      </c>
      <c r="K885" s="46">
        <f t="shared" si="13"/>
        <v>-1</v>
      </c>
    </row>
    <row r="886" spans="1:11" ht="16.5" customHeight="1" x14ac:dyDescent="0.3">
      <c r="A886" s="151"/>
      <c r="B886" s="76">
        <v>99972</v>
      </c>
      <c r="C886" s="211" t="s">
        <v>268</v>
      </c>
      <c r="D886" s="212" t="s">
        <v>269</v>
      </c>
      <c r="E886" s="213" t="s">
        <v>158</v>
      </c>
      <c r="F886" s="211" t="s">
        <v>159</v>
      </c>
      <c r="G886" s="214">
        <v>4</v>
      </c>
      <c r="H886" s="155" t="s">
        <v>1619</v>
      </c>
      <c r="I886" s="156" t="s">
        <v>1692</v>
      </c>
      <c r="J886" s="109">
        <v>130</v>
      </c>
      <c r="K886" s="46">
        <f t="shared" si="13"/>
        <v>-1</v>
      </c>
    </row>
    <row r="887" spans="1:11" ht="16.5" customHeight="1" x14ac:dyDescent="0.3">
      <c r="A887" s="151"/>
      <c r="B887" s="76">
        <v>99971</v>
      </c>
      <c r="C887" s="211" t="s">
        <v>260</v>
      </c>
      <c r="D887" s="212" t="s">
        <v>233</v>
      </c>
      <c r="E887" s="213" t="s">
        <v>158</v>
      </c>
      <c r="F887" s="211" t="s">
        <v>159</v>
      </c>
      <c r="G887" s="214">
        <v>4</v>
      </c>
      <c r="H887" s="155" t="s">
        <v>1619</v>
      </c>
      <c r="I887" s="156" t="s">
        <v>1693</v>
      </c>
      <c r="J887" s="109">
        <v>1250</v>
      </c>
      <c r="K887" s="46">
        <f t="shared" si="13"/>
        <v>-1</v>
      </c>
    </row>
    <row r="888" spans="1:11" ht="16.5" customHeight="1" x14ac:dyDescent="0.3">
      <c r="A888" s="151"/>
      <c r="B888" s="76">
        <v>99970</v>
      </c>
      <c r="C888" s="211" t="s">
        <v>1694</v>
      </c>
      <c r="D888" s="212" t="s">
        <v>271</v>
      </c>
      <c r="E888" s="213" t="s">
        <v>158</v>
      </c>
      <c r="F888" s="211" t="s">
        <v>159</v>
      </c>
      <c r="G888" s="214">
        <v>4</v>
      </c>
      <c r="H888" s="155" t="s">
        <v>1619</v>
      </c>
      <c r="I888" s="156" t="s">
        <v>1695</v>
      </c>
      <c r="J888" s="109">
        <v>60</v>
      </c>
      <c r="K888" s="46">
        <f t="shared" si="13"/>
        <v>-1</v>
      </c>
    </row>
    <row r="889" spans="1:11" ht="16.5" customHeight="1" x14ac:dyDescent="0.3">
      <c r="A889" s="151"/>
      <c r="B889" s="76">
        <v>99969</v>
      </c>
      <c r="C889" s="211" t="s">
        <v>1696</v>
      </c>
      <c r="D889" s="212" t="s">
        <v>171</v>
      </c>
      <c r="E889" s="213" t="s">
        <v>158</v>
      </c>
      <c r="F889" s="211" t="s">
        <v>159</v>
      </c>
      <c r="G889" s="214">
        <v>4</v>
      </c>
      <c r="H889" s="155" t="s">
        <v>1619</v>
      </c>
      <c r="I889" s="156" t="s">
        <v>1697</v>
      </c>
      <c r="J889" s="109">
        <v>110</v>
      </c>
      <c r="K889" s="46">
        <f t="shared" si="13"/>
        <v>-1</v>
      </c>
    </row>
    <row r="890" spans="1:11" ht="16.5" customHeight="1" x14ac:dyDescent="0.3">
      <c r="A890" s="151"/>
      <c r="B890" s="76">
        <v>99968</v>
      </c>
      <c r="C890" s="211" t="s">
        <v>349</v>
      </c>
      <c r="D890" s="212" t="s">
        <v>1698</v>
      </c>
      <c r="E890" s="213" t="s">
        <v>158</v>
      </c>
      <c r="F890" s="211" t="s">
        <v>159</v>
      </c>
      <c r="G890" s="214">
        <v>4</v>
      </c>
      <c r="H890" s="155" t="s">
        <v>1619</v>
      </c>
      <c r="I890" s="156" t="s">
        <v>1699</v>
      </c>
      <c r="J890" s="109">
        <v>1200</v>
      </c>
      <c r="K890" s="46">
        <f t="shared" si="13"/>
        <v>-1</v>
      </c>
    </row>
    <row r="891" spans="1:11" ht="16.5" customHeight="1" x14ac:dyDescent="0.3">
      <c r="A891" s="151"/>
      <c r="B891" s="76">
        <v>99967</v>
      </c>
      <c r="C891" s="211" t="s">
        <v>190</v>
      </c>
      <c r="D891" s="212" t="s">
        <v>6</v>
      </c>
      <c r="E891" s="213" t="s">
        <v>158</v>
      </c>
      <c r="F891" s="211" t="s">
        <v>159</v>
      </c>
      <c r="G891" s="214">
        <v>4</v>
      </c>
      <c r="H891" s="155" t="s">
        <v>1619</v>
      </c>
      <c r="I891" s="156" t="s">
        <v>1700</v>
      </c>
      <c r="J891" s="109">
        <v>2290</v>
      </c>
      <c r="K891" s="46">
        <f t="shared" si="13"/>
        <v>-1</v>
      </c>
    </row>
    <row r="892" spans="1:11" ht="16.5" customHeight="1" x14ac:dyDescent="0.3">
      <c r="A892" s="151"/>
      <c r="B892" s="76">
        <v>99966</v>
      </c>
      <c r="C892" s="211" t="s">
        <v>157</v>
      </c>
      <c r="D892" s="212" t="s">
        <v>6</v>
      </c>
      <c r="E892" s="213" t="s">
        <v>158</v>
      </c>
      <c r="F892" s="211" t="s">
        <v>159</v>
      </c>
      <c r="G892" s="214">
        <v>4</v>
      </c>
      <c r="H892" s="155" t="s">
        <v>1619</v>
      </c>
      <c r="I892" s="156" t="s">
        <v>1701</v>
      </c>
      <c r="J892" s="109">
        <v>7480</v>
      </c>
      <c r="K892" s="46">
        <f t="shared" si="13"/>
        <v>-1</v>
      </c>
    </row>
    <row r="893" spans="1:11" ht="16.5" customHeight="1" x14ac:dyDescent="0.3">
      <c r="A893" s="151"/>
      <c r="B893" s="76">
        <v>99965</v>
      </c>
      <c r="C893" s="211" t="s">
        <v>167</v>
      </c>
      <c r="D893" s="212" t="s">
        <v>6</v>
      </c>
      <c r="E893" s="213" t="s">
        <v>158</v>
      </c>
      <c r="F893" s="211" t="s">
        <v>159</v>
      </c>
      <c r="G893" s="214">
        <v>4</v>
      </c>
      <c r="H893" s="155" t="s">
        <v>1619</v>
      </c>
      <c r="I893" s="156" t="s">
        <v>1702</v>
      </c>
      <c r="J893" s="109">
        <v>780</v>
      </c>
      <c r="K893" s="46">
        <f t="shared" si="13"/>
        <v>-1</v>
      </c>
    </row>
    <row r="894" spans="1:11" ht="16.5" customHeight="1" x14ac:dyDescent="0.3">
      <c r="A894" s="151"/>
      <c r="B894" s="76">
        <v>99964</v>
      </c>
      <c r="C894" s="211" t="s">
        <v>162</v>
      </c>
      <c r="D894" s="212" t="s">
        <v>6</v>
      </c>
      <c r="E894" s="213" t="s">
        <v>158</v>
      </c>
      <c r="F894" s="211" t="s">
        <v>159</v>
      </c>
      <c r="G894" s="214">
        <v>4</v>
      </c>
      <c r="H894" s="155" t="s">
        <v>1619</v>
      </c>
      <c r="I894" s="156" t="s">
        <v>1703</v>
      </c>
      <c r="J894" s="109">
        <v>6030</v>
      </c>
      <c r="K894" s="46">
        <f t="shared" si="13"/>
        <v>-1</v>
      </c>
    </row>
    <row r="895" spans="1:11" ht="16.5" customHeight="1" x14ac:dyDescent="0.3">
      <c r="A895" s="151"/>
      <c r="B895" s="76">
        <v>99963</v>
      </c>
      <c r="C895" s="211" t="s">
        <v>176</v>
      </c>
      <c r="D895" s="212" t="s">
        <v>6</v>
      </c>
      <c r="E895" s="213" t="s">
        <v>158</v>
      </c>
      <c r="F895" s="211" t="s">
        <v>159</v>
      </c>
      <c r="G895" s="214">
        <v>4</v>
      </c>
      <c r="H895" s="155" t="s">
        <v>1619</v>
      </c>
      <c r="I895" s="156" t="s">
        <v>1704</v>
      </c>
      <c r="J895" s="109">
        <v>1170</v>
      </c>
      <c r="K895" s="46">
        <f t="shared" si="13"/>
        <v>-1</v>
      </c>
    </row>
    <row r="896" spans="1:11" ht="16.5" customHeight="1" x14ac:dyDescent="0.3">
      <c r="A896" s="151"/>
      <c r="B896" s="76">
        <v>99962</v>
      </c>
      <c r="C896" s="211" t="s">
        <v>351</v>
      </c>
      <c r="D896" s="212" t="s">
        <v>180</v>
      </c>
      <c r="E896" s="213" t="s">
        <v>158</v>
      </c>
      <c r="F896" s="211" t="s">
        <v>159</v>
      </c>
      <c r="G896" s="214">
        <v>4</v>
      </c>
      <c r="H896" s="155" t="s">
        <v>1619</v>
      </c>
      <c r="I896" s="156" t="s">
        <v>1705</v>
      </c>
      <c r="J896" s="109">
        <v>3010</v>
      </c>
      <c r="K896" s="46">
        <f t="shared" si="13"/>
        <v>-1</v>
      </c>
    </row>
    <row r="897" spans="1:11" ht="16.5" customHeight="1" x14ac:dyDescent="0.3">
      <c r="A897" s="151"/>
      <c r="B897" s="76">
        <v>99961</v>
      </c>
      <c r="C897" s="211" t="s">
        <v>379</v>
      </c>
      <c r="D897" s="212" t="s">
        <v>375</v>
      </c>
      <c r="E897" s="213" t="s">
        <v>158</v>
      </c>
      <c r="F897" s="211" t="s">
        <v>159</v>
      </c>
      <c r="G897" s="214">
        <v>4</v>
      </c>
      <c r="H897" s="155" t="s">
        <v>1619</v>
      </c>
      <c r="I897" s="156" t="s">
        <v>1706</v>
      </c>
      <c r="J897" s="109">
        <v>90</v>
      </c>
      <c r="K897" s="46">
        <f t="shared" si="13"/>
        <v>-1</v>
      </c>
    </row>
    <row r="898" spans="1:11" ht="16.5" customHeight="1" x14ac:dyDescent="0.3">
      <c r="A898" s="151"/>
      <c r="B898" s="76">
        <v>99960</v>
      </c>
      <c r="C898" s="211" t="s">
        <v>272</v>
      </c>
      <c r="D898" s="212" t="s">
        <v>206</v>
      </c>
      <c r="E898" s="213" t="s">
        <v>181</v>
      </c>
      <c r="F898" s="211" t="s">
        <v>159</v>
      </c>
      <c r="G898" s="214">
        <v>4</v>
      </c>
      <c r="H898" s="155" t="s">
        <v>1619</v>
      </c>
      <c r="I898" s="156" t="s">
        <v>1707</v>
      </c>
      <c r="J898" s="109">
        <v>2020</v>
      </c>
      <c r="K898" s="46">
        <f t="shared" si="13"/>
        <v>-1</v>
      </c>
    </row>
    <row r="899" spans="1:11" ht="16.5" customHeight="1" x14ac:dyDescent="0.3">
      <c r="A899" s="151"/>
      <c r="B899" s="76">
        <v>99959</v>
      </c>
      <c r="C899" s="211" t="s">
        <v>1708</v>
      </c>
      <c r="D899" s="212" t="s">
        <v>1709</v>
      </c>
      <c r="E899" s="213" t="s">
        <v>158</v>
      </c>
      <c r="F899" s="211" t="s">
        <v>159</v>
      </c>
      <c r="G899" s="214">
        <v>4</v>
      </c>
      <c r="H899" s="155" t="s">
        <v>1619</v>
      </c>
      <c r="I899" s="156" t="s">
        <v>1710</v>
      </c>
      <c r="J899" s="109">
        <v>60</v>
      </c>
      <c r="K899" s="46">
        <f t="shared" si="13"/>
        <v>-1</v>
      </c>
    </row>
    <row r="900" spans="1:11" ht="16.5" customHeight="1" x14ac:dyDescent="0.3">
      <c r="A900" s="151"/>
      <c r="B900" s="76">
        <v>99958</v>
      </c>
      <c r="C900" s="211" t="s">
        <v>185</v>
      </c>
      <c r="D900" s="212" t="s">
        <v>6</v>
      </c>
      <c r="E900" s="213" t="s">
        <v>158</v>
      </c>
      <c r="F900" s="211" t="s">
        <v>159</v>
      </c>
      <c r="G900" s="214">
        <v>4</v>
      </c>
      <c r="H900" s="155" t="s">
        <v>1711</v>
      </c>
      <c r="I900" s="156" t="s">
        <v>1712</v>
      </c>
      <c r="J900" s="109">
        <v>4330</v>
      </c>
      <c r="K900" s="46">
        <f t="shared" si="13"/>
        <v>-1</v>
      </c>
    </row>
    <row r="901" spans="1:11" ht="16.5" customHeight="1" x14ac:dyDescent="0.3">
      <c r="A901" s="151"/>
      <c r="B901" s="76">
        <v>99957</v>
      </c>
      <c r="C901" s="211" t="s">
        <v>204</v>
      </c>
      <c r="D901" s="212" t="s">
        <v>205</v>
      </c>
      <c r="E901" s="213" t="s">
        <v>158</v>
      </c>
      <c r="F901" s="211" t="s">
        <v>159</v>
      </c>
      <c r="G901" s="214">
        <v>4</v>
      </c>
      <c r="H901" s="155" t="s">
        <v>1711</v>
      </c>
      <c r="I901" s="156" t="s">
        <v>1713</v>
      </c>
      <c r="J901" s="109">
        <v>760</v>
      </c>
      <c r="K901" s="46">
        <f t="shared" si="13"/>
        <v>-1</v>
      </c>
    </row>
    <row r="902" spans="1:11" ht="16.5" customHeight="1" x14ac:dyDescent="0.3">
      <c r="A902" s="151"/>
      <c r="B902" s="76">
        <v>99956</v>
      </c>
      <c r="C902" s="211" t="s">
        <v>207</v>
      </c>
      <c r="D902" s="212" t="s">
        <v>208</v>
      </c>
      <c r="E902" s="213" t="s">
        <v>181</v>
      </c>
      <c r="F902" s="211" t="s">
        <v>159</v>
      </c>
      <c r="G902" s="214">
        <v>4</v>
      </c>
      <c r="H902" s="155" t="s">
        <v>1711</v>
      </c>
      <c r="I902" s="156" t="s">
        <v>1714</v>
      </c>
      <c r="J902" s="109">
        <v>450</v>
      </c>
      <c r="K902" s="46">
        <f t="shared" si="13"/>
        <v>-1</v>
      </c>
    </row>
    <row r="903" spans="1:11" ht="16.5" customHeight="1" x14ac:dyDescent="0.3">
      <c r="A903" s="151"/>
      <c r="B903" s="76">
        <v>99955</v>
      </c>
      <c r="C903" s="211" t="s">
        <v>190</v>
      </c>
      <c r="D903" s="212" t="s">
        <v>6</v>
      </c>
      <c r="E903" s="213" t="s">
        <v>158</v>
      </c>
      <c r="F903" s="211" t="s">
        <v>159</v>
      </c>
      <c r="G903" s="214">
        <v>4</v>
      </c>
      <c r="H903" s="155" t="s">
        <v>1711</v>
      </c>
      <c r="I903" s="156" t="s">
        <v>1715</v>
      </c>
      <c r="J903" s="109">
        <v>340</v>
      </c>
      <c r="K903" s="46">
        <f t="shared" si="13"/>
        <v>-1</v>
      </c>
    </row>
    <row r="904" spans="1:11" ht="16.5" customHeight="1" x14ac:dyDescent="0.3">
      <c r="A904" s="151"/>
      <c r="B904" s="76">
        <v>99954</v>
      </c>
      <c r="C904" s="211" t="s">
        <v>207</v>
      </c>
      <c r="D904" s="212" t="s">
        <v>208</v>
      </c>
      <c r="E904" s="213" t="s">
        <v>181</v>
      </c>
      <c r="F904" s="211" t="s">
        <v>159</v>
      </c>
      <c r="G904" s="214">
        <v>4</v>
      </c>
      <c r="H904" s="155" t="s">
        <v>1711</v>
      </c>
      <c r="I904" s="156" t="s">
        <v>1716</v>
      </c>
      <c r="J904" s="109">
        <v>1330</v>
      </c>
      <c r="K904" s="46">
        <f t="shared" si="13"/>
        <v>-1</v>
      </c>
    </row>
    <row r="905" spans="1:11" ht="16.5" customHeight="1" x14ac:dyDescent="0.3">
      <c r="A905" s="151"/>
      <c r="B905" s="76">
        <v>99953</v>
      </c>
      <c r="C905" s="211" t="s">
        <v>190</v>
      </c>
      <c r="D905" s="212" t="s">
        <v>6</v>
      </c>
      <c r="E905" s="213" t="s">
        <v>158</v>
      </c>
      <c r="F905" s="211" t="s">
        <v>159</v>
      </c>
      <c r="G905" s="214">
        <v>4</v>
      </c>
      <c r="H905" s="155" t="s">
        <v>1711</v>
      </c>
      <c r="I905" s="156" t="s">
        <v>1717</v>
      </c>
      <c r="J905" s="109">
        <v>1080</v>
      </c>
      <c r="K905" s="46">
        <f t="shared" si="13"/>
        <v>-1</v>
      </c>
    </row>
    <row r="906" spans="1:11" ht="16.5" customHeight="1" x14ac:dyDescent="0.3">
      <c r="A906" s="151"/>
      <c r="B906" s="76">
        <v>99952</v>
      </c>
      <c r="C906" s="211" t="s">
        <v>451</v>
      </c>
      <c r="D906" s="212" t="s">
        <v>452</v>
      </c>
      <c r="E906" s="213" t="s">
        <v>158</v>
      </c>
      <c r="F906" s="211" t="s">
        <v>159</v>
      </c>
      <c r="G906" s="214">
        <v>4</v>
      </c>
      <c r="H906" s="155" t="s">
        <v>1711</v>
      </c>
      <c r="I906" s="156" t="s">
        <v>1718</v>
      </c>
      <c r="J906" s="109">
        <v>140</v>
      </c>
      <c r="K906" s="46">
        <f t="shared" si="13"/>
        <v>-1</v>
      </c>
    </row>
    <row r="907" spans="1:11" ht="16.5" customHeight="1" x14ac:dyDescent="0.3">
      <c r="A907" s="151"/>
      <c r="B907" s="76">
        <v>99951</v>
      </c>
      <c r="C907" s="211" t="s">
        <v>1719</v>
      </c>
      <c r="D907" s="212" t="s">
        <v>427</v>
      </c>
      <c r="E907" s="213" t="s">
        <v>158</v>
      </c>
      <c r="F907" s="211" t="s">
        <v>159</v>
      </c>
      <c r="G907" s="214">
        <v>4</v>
      </c>
      <c r="H907" s="155" t="s">
        <v>1711</v>
      </c>
      <c r="I907" s="156" t="s">
        <v>1720</v>
      </c>
      <c r="J907" s="109">
        <v>50</v>
      </c>
      <c r="K907" s="46">
        <f t="shared" si="13"/>
        <v>-1</v>
      </c>
    </row>
    <row r="908" spans="1:11" ht="16.5" customHeight="1" x14ac:dyDescent="0.3">
      <c r="A908" s="151"/>
      <c r="B908" s="76">
        <v>99950</v>
      </c>
      <c r="C908" s="211" t="s">
        <v>1721</v>
      </c>
      <c r="D908" s="212" t="s">
        <v>1722</v>
      </c>
      <c r="E908" s="213" t="s">
        <v>158</v>
      </c>
      <c r="F908" s="211" t="s">
        <v>159</v>
      </c>
      <c r="G908" s="214">
        <v>4</v>
      </c>
      <c r="H908" s="155" t="s">
        <v>1711</v>
      </c>
      <c r="I908" s="156" t="s">
        <v>1723</v>
      </c>
      <c r="J908" s="109">
        <v>40</v>
      </c>
      <c r="K908" s="46">
        <f t="shared" si="13"/>
        <v>-1</v>
      </c>
    </row>
    <row r="909" spans="1:11" ht="16.5" customHeight="1" x14ac:dyDescent="0.3">
      <c r="A909" s="151"/>
      <c r="B909" s="76">
        <v>99949</v>
      </c>
      <c r="C909" s="211" t="s">
        <v>451</v>
      </c>
      <c r="D909" s="212" t="s">
        <v>452</v>
      </c>
      <c r="E909" s="213" t="s">
        <v>158</v>
      </c>
      <c r="F909" s="211" t="s">
        <v>159</v>
      </c>
      <c r="G909" s="214">
        <v>4</v>
      </c>
      <c r="H909" s="155" t="s">
        <v>1711</v>
      </c>
      <c r="I909" s="156" t="s">
        <v>1724</v>
      </c>
      <c r="J909" s="109">
        <v>20</v>
      </c>
      <c r="K909" s="46">
        <f t="shared" si="13"/>
        <v>-1</v>
      </c>
    </row>
    <row r="910" spans="1:11" ht="16.5" customHeight="1" x14ac:dyDescent="0.3">
      <c r="A910" s="151"/>
      <c r="B910" s="76">
        <v>99948</v>
      </c>
      <c r="C910" s="211" t="s">
        <v>190</v>
      </c>
      <c r="D910" s="212" t="s">
        <v>6</v>
      </c>
      <c r="E910" s="213" t="s">
        <v>158</v>
      </c>
      <c r="F910" s="211" t="s">
        <v>159</v>
      </c>
      <c r="G910" s="214">
        <v>4</v>
      </c>
      <c r="H910" s="155" t="s">
        <v>1711</v>
      </c>
      <c r="I910" s="156" t="s">
        <v>1725</v>
      </c>
      <c r="J910" s="109">
        <v>1130</v>
      </c>
      <c r="K910" s="46">
        <f t="shared" si="13"/>
        <v>-1</v>
      </c>
    </row>
    <row r="911" spans="1:11" ht="16.5" customHeight="1" x14ac:dyDescent="0.3">
      <c r="A911" s="151"/>
      <c r="B911" s="76">
        <v>99947</v>
      </c>
      <c r="C911" s="211" t="s">
        <v>244</v>
      </c>
      <c r="D911" s="212" t="s">
        <v>1726</v>
      </c>
      <c r="E911" s="213" t="s">
        <v>158</v>
      </c>
      <c r="F911" s="211" t="s">
        <v>159</v>
      </c>
      <c r="G911" s="214">
        <v>4</v>
      </c>
      <c r="H911" s="155" t="s">
        <v>1711</v>
      </c>
      <c r="I911" s="156" t="s">
        <v>1727</v>
      </c>
      <c r="J911" s="109">
        <v>140</v>
      </c>
      <c r="K911" s="46">
        <f t="shared" si="13"/>
        <v>-1</v>
      </c>
    </row>
    <row r="912" spans="1:11" ht="16.5" customHeight="1" x14ac:dyDescent="0.3">
      <c r="A912" s="151"/>
      <c r="B912" s="76">
        <v>99946</v>
      </c>
      <c r="C912" s="211" t="s">
        <v>451</v>
      </c>
      <c r="D912" s="212" t="s">
        <v>452</v>
      </c>
      <c r="E912" s="213" t="s">
        <v>158</v>
      </c>
      <c r="F912" s="211" t="s">
        <v>159</v>
      </c>
      <c r="G912" s="214">
        <v>4</v>
      </c>
      <c r="H912" s="155" t="s">
        <v>1711</v>
      </c>
      <c r="I912" s="156" t="s">
        <v>1728</v>
      </c>
      <c r="J912" s="109">
        <v>90</v>
      </c>
      <c r="K912" s="46">
        <f t="shared" si="13"/>
        <v>-1</v>
      </c>
    </row>
    <row r="913" spans="1:11" ht="16.5" customHeight="1" x14ac:dyDescent="0.3">
      <c r="A913" s="151"/>
      <c r="B913" s="76">
        <v>99945</v>
      </c>
      <c r="C913" s="211" t="s">
        <v>190</v>
      </c>
      <c r="D913" s="212" t="s">
        <v>6</v>
      </c>
      <c r="E913" s="213" t="s">
        <v>158</v>
      </c>
      <c r="F913" s="211" t="s">
        <v>159</v>
      </c>
      <c r="G913" s="214">
        <v>4</v>
      </c>
      <c r="H913" s="155" t="s">
        <v>1711</v>
      </c>
      <c r="I913" s="156" t="s">
        <v>1729</v>
      </c>
      <c r="J913" s="109">
        <v>1570</v>
      </c>
      <c r="K913" s="46">
        <f t="shared" si="13"/>
        <v>-1</v>
      </c>
    </row>
    <row r="914" spans="1:11" ht="16.5" customHeight="1" x14ac:dyDescent="0.3">
      <c r="A914" s="151"/>
      <c r="B914" s="76">
        <v>99944</v>
      </c>
      <c r="C914" s="211" t="s">
        <v>1730</v>
      </c>
      <c r="D914" s="212" t="s">
        <v>231</v>
      </c>
      <c r="E914" s="213" t="s">
        <v>158</v>
      </c>
      <c r="F914" s="211" t="s">
        <v>159</v>
      </c>
      <c r="G914" s="214">
        <v>4</v>
      </c>
      <c r="H914" s="155" t="s">
        <v>1711</v>
      </c>
      <c r="I914" s="156" t="s">
        <v>1651</v>
      </c>
      <c r="J914" s="109">
        <v>110</v>
      </c>
      <c r="K914" s="46">
        <f t="shared" si="13"/>
        <v>-1</v>
      </c>
    </row>
    <row r="915" spans="1:11" ht="16.5" customHeight="1" x14ac:dyDescent="0.3">
      <c r="A915" s="151"/>
      <c r="B915" s="76">
        <v>99943</v>
      </c>
      <c r="C915" s="211" t="s">
        <v>174</v>
      </c>
      <c r="D915" s="212" t="s">
        <v>6</v>
      </c>
      <c r="E915" s="213" t="s">
        <v>158</v>
      </c>
      <c r="F915" s="211" t="s">
        <v>159</v>
      </c>
      <c r="G915" s="214">
        <v>4</v>
      </c>
      <c r="H915" s="155" t="s">
        <v>1711</v>
      </c>
      <c r="I915" s="156" t="s">
        <v>1731</v>
      </c>
      <c r="J915" s="109">
        <v>420</v>
      </c>
      <c r="K915" s="46">
        <f t="shared" si="13"/>
        <v>-1</v>
      </c>
    </row>
    <row r="916" spans="1:11" ht="16.5" customHeight="1" x14ac:dyDescent="0.3">
      <c r="A916" s="151"/>
      <c r="B916" s="76">
        <v>99942</v>
      </c>
      <c r="C916" s="211" t="s">
        <v>401</v>
      </c>
      <c r="D916" s="212" t="s">
        <v>333</v>
      </c>
      <c r="E916" s="213" t="s">
        <v>158</v>
      </c>
      <c r="F916" s="211" t="s">
        <v>159</v>
      </c>
      <c r="G916" s="214">
        <v>4</v>
      </c>
      <c r="H916" s="155" t="s">
        <v>1711</v>
      </c>
      <c r="I916" s="156" t="s">
        <v>1732</v>
      </c>
      <c r="J916" s="109">
        <v>80</v>
      </c>
      <c r="K916" s="46">
        <f t="shared" si="13"/>
        <v>-1</v>
      </c>
    </row>
    <row r="917" spans="1:11" ht="16.5" customHeight="1" x14ac:dyDescent="0.3">
      <c r="A917" s="151"/>
      <c r="B917" s="76">
        <v>99941</v>
      </c>
      <c r="C917" s="211" t="s">
        <v>190</v>
      </c>
      <c r="D917" s="212" t="s">
        <v>6</v>
      </c>
      <c r="E917" s="213" t="s">
        <v>158</v>
      </c>
      <c r="F917" s="211" t="s">
        <v>159</v>
      </c>
      <c r="G917" s="214">
        <v>4</v>
      </c>
      <c r="H917" s="155" t="s">
        <v>1711</v>
      </c>
      <c r="I917" s="156" t="s">
        <v>1733</v>
      </c>
      <c r="J917" s="109">
        <v>2960</v>
      </c>
      <c r="K917" s="46">
        <f t="shared" si="13"/>
        <v>-1</v>
      </c>
    </row>
    <row r="918" spans="1:11" ht="16.5" customHeight="1" x14ac:dyDescent="0.3">
      <c r="A918" s="151"/>
      <c r="B918" s="76">
        <v>99940</v>
      </c>
      <c r="C918" s="211" t="s">
        <v>1045</v>
      </c>
      <c r="D918" s="212" t="s">
        <v>279</v>
      </c>
      <c r="E918" s="213" t="s">
        <v>158</v>
      </c>
      <c r="F918" s="211" t="s">
        <v>159</v>
      </c>
      <c r="G918" s="214">
        <v>4</v>
      </c>
      <c r="H918" s="155" t="s">
        <v>1711</v>
      </c>
      <c r="I918" s="156" t="s">
        <v>1734</v>
      </c>
      <c r="J918" s="109">
        <v>60</v>
      </c>
      <c r="K918" s="46">
        <f t="shared" si="13"/>
        <v>-1</v>
      </c>
    </row>
    <row r="919" spans="1:11" ht="16.5" customHeight="1" x14ac:dyDescent="0.3">
      <c r="A919" s="151"/>
      <c r="B919" s="76">
        <v>99939</v>
      </c>
      <c r="C919" s="211" t="s">
        <v>169</v>
      </c>
      <c r="D919" s="212" t="s">
        <v>6</v>
      </c>
      <c r="E919" s="213" t="s">
        <v>158</v>
      </c>
      <c r="F919" s="211" t="s">
        <v>159</v>
      </c>
      <c r="G919" s="214">
        <v>4</v>
      </c>
      <c r="H919" s="155" t="s">
        <v>1711</v>
      </c>
      <c r="I919" s="156" t="s">
        <v>1735</v>
      </c>
      <c r="J919" s="109">
        <v>2600</v>
      </c>
      <c r="K919" s="46">
        <f t="shared" si="13"/>
        <v>-1</v>
      </c>
    </row>
    <row r="920" spans="1:11" ht="16.5" customHeight="1" x14ac:dyDescent="0.3">
      <c r="A920" s="151"/>
      <c r="B920" s="76">
        <v>99938</v>
      </c>
      <c r="C920" s="211" t="s">
        <v>1736</v>
      </c>
      <c r="D920" s="212" t="s">
        <v>262</v>
      </c>
      <c r="E920" s="213" t="s">
        <v>158</v>
      </c>
      <c r="F920" s="211" t="s">
        <v>159</v>
      </c>
      <c r="G920" s="214">
        <v>4</v>
      </c>
      <c r="H920" s="155" t="s">
        <v>1711</v>
      </c>
      <c r="I920" s="156" t="s">
        <v>1737</v>
      </c>
      <c r="J920" s="109">
        <v>140</v>
      </c>
      <c r="K920" s="46">
        <f t="shared" si="13"/>
        <v>-1</v>
      </c>
    </row>
    <row r="921" spans="1:11" ht="16.5" customHeight="1" x14ac:dyDescent="0.3">
      <c r="A921" s="151"/>
      <c r="B921" s="76">
        <v>99937</v>
      </c>
      <c r="C921" s="211" t="s">
        <v>185</v>
      </c>
      <c r="D921" s="212" t="s">
        <v>6</v>
      </c>
      <c r="E921" s="213" t="s">
        <v>158</v>
      </c>
      <c r="F921" s="211" t="s">
        <v>159</v>
      </c>
      <c r="G921" s="214">
        <v>4</v>
      </c>
      <c r="H921" s="155" t="s">
        <v>1711</v>
      </c>
      <c r="I921" s="156" t="s">
        <v>1738</v>
      </c>
      <c r="J921" s="109">
        <v>8110</v>
      </c>
      <c r="K921" s="46">
        <f t="shared" si="13"/>
        <v>-1</v>
      </c>
    </row>
    <row r="922" spans="1:11" ht="16.5" customHeight="1" x14ac:dyDescent="0.3">
      <c r="A922" s="151"/>
      <c r="B922" s="76">
        <v>99936</v>
      </c>
      <c r="C922" s="211" t="s">
        <v>176</v>
      </c>
      <c r="D922" s="212" t="s">
        <v>6</v>
      </c>
      <c r="E922" s="213" t="s">
        <v>158</v>
      </c>
      <c r="F922" s="211" t="s">
        <v>159</v>
      </c>
      <c r="G922" s="214">
        <v>4</v>
      </c>
      <c r="H922" s="155" t="s">
        <v>1711</v>
      </c>
      <c r="I922" s="156" t="s">
        <v>1739</v>
      </c>
      <c r="J922" s="109">
        <v>2160</v>
      </c>
      <c r="K922" s="46">
        <f t="shared" si="13"/>
        <v>-1</v>
      </c>
    </row>
    <row r="923" spans="1:11" ht="16.5" customHeight="1" x14ac:dyDescent="0.3">
      <c r="A923" s="151"/>
      <c r="B923" s="76">
        <v>99935</v>
      </c>
      <c r="C923" s="211" t="s">
        <v>190</v>
      </c>
      <c r="D923" s="212" t="s">
        <v>6</v>
      </c>
      <c r="E923" s="213" t="s">
        <v>158</v>
      </c>
      <c r="F923" s="211" t="s">
        <v>159</v>
      </c>
      <c r="G923" s="214">
        <v>4</v>
      </c>
      <c r="H923" s="155" t="s">
        <v>1711</v>
      </c>
      <c r="I923" s="156" t="s">
        <v>1740</v>
      </c>
      <c r="J923" s="109">
        <v>2380</v>
      </c>
      <c r="K923" s="46">
        <f t="shared" si="13"/>
        <v>-1</v>
      </c>
    </row>
    <row r="924" spans="1:11" ht="16.5" customHeight="1" x14ac:dyDescent="0.3">
      <c r="A924" s="151"/>
      <c r="B924" s="76">
        <v>99934</v>
      </c>
      <c r="C924" s="211" t="s">
        <v>260</v>
      </c>
      <c r="D924" s="212" t="s">
        <v>233</v>
      </c>
      <c r="E924" s="213" t="s">
        <v>245</v>
      </c>
      <c r="F924" s="211" t="s">
        <v>159</v>
      </c>
      <c r="G924" s="214">
        <v>4</v>
      </c>
      <c r="H924" s="155" t="s">
        <v>1711</v>
      </c>
      <c r="I924" s="156" t="s">
        <v>1741</v>
      </c>
      <c r="J924" s="77">
        <v>930</v>
      </c>
      <c r="K924" s="46">
        <f t="shared" si="13"/>
        <v>-1</v>
      </c>
    </row>
    <row r="925" spans="1:11" ht="16.5" customHeight="1" x14ac:dyDescent="0.3">
      <c r="A925" s="151"/>
      <c r="B925" s="76">
        <v>99933</v>
      </c>
      <c r="C925" s="211" t="s">
        <v>716</v>
      </c>
      <c r="D925" s="212" t="s">
        <v>408</v>
      </c>
      <c r="E925" s="213" t="s">
        <v>158</v>
      </c>
      <c r="F925" s="211" t="s">
        <v>159</v>
      </c>
      <c r="G925" s="214">
        <v>4</v>
      </c>
      <c r="H925" s="155" t="s">
        <v>1711</v>
      </c>
      <c r="I925" s="156" t="s">
        <v>1742</v>
      </c>
      <c r="J925" s="77">
        <v>90</v>
      </c>
      <c r="K925" s="46">
        <f t="shared" ref="K925:K988" si="14">B925-B924</f>
        <v>-1</v>
      </c>
    </row>
    <row r="926" spans="1:11" ht="16.5" customHeight="1" x14ac:dyDescent="0.3">
      <c r="A926" s="151"/>
      <c r="B926" s="76">
        <v>99932</v>
      </c>
      <c r="C926" s="211" t="s">
        <v>162</v>
      </c>
      <c r="D926" s="212" t="s">
        <v>6</v>
      </c>
      <c r="E926" s="213" t="s">
        <v>158</v>
      </c>
      <c r="F926" s="211" t="s">
        <v>159</v>
      </c>
      <c r="G926" s="214">
        <v>4</v>
      </c>
      <c r="H926" s="155" t="s">
        <v>1711</v>
      </c>
      <c r="I926" s="156" t="s">
        <v>1743</v>
      </c>
      <c r="J926" s="109">
        <v>6420</v>
      </c>
      <c r="K926" s="46">
        <f t="shared" si="14"/>
        <v>-1</v>
      </c>
    </row>
    <row r="927" spans="1:11" ht="16.5" customHeight="1" x14ac:dyDescent="0.3">
      <c r="A927" s="151"/>
      <c r="B927" s="76">
        <v>99931</v>
      </c>
      <c r="C927" s="211" t="s">
        <v>202</v>
      </c>
      <c r="D927" s="212" t="s">
        <v>1744</v>
      </c>
      <c r="E927" s="213" t="s">
        <v>158</v>
      </c>
      <c r="F927" s="211" t="s">
        <v>159</v>
      </c>
      <c r="G927" s="214">
        <v>4</v>
      </c>
      <c r="H927" s="155" t="s">
        <v>1711</v>
      </c>
      <c r="I927" s="156" t="s">
        <v>1745</v>
      </c>
      <c r="J927" s="109">
        <v>1180</v>
      </c>
      <c r="K927" s="46">
        <f t="shared" si="14"/>
        <v>-1</v>
      </c>
    </row>
    <row r="928" spans="1:11" ht="16.5" customHeight="1" x14ac:dyDescent="0.3">
      <c r="A928" s="151"/>
      <c r="B928" s="76">
        <v>99930</v>
      </c>
      <c r="C928" s="211" t="s">
        <v>182</v>
      </c>
      <c r="D928" s="212" t="s">
        <v>6</v>
      </c>
      <c r="E928" s="213" t="s">
        <v>158</v>
      </c>
      <c r="F928" s="211" t="s">
        <v>159</v>
      </c>
      <c r="G928" s="214">
        <v>4</v>
      </c>
      <c r="H928" s="155" t="s">
        <v>1711</v>
      </c>
      <c r="I928" s="156" t="s">
        <v>1379</v>
      </c>
      <c r="J928" s="77">
        <v>8720</v>
      </c>
      <c r="K928" s="46">
        <f t="shared" si="14"/>
        <v>-1</v>
      </c>
    </row>
    <row r="929" spans="1:11" ht="16.5" customHeight="1" x14ac:dyDescent="0.3">
      <c r="A929" s="151"/>
      <c r="B929" s="76">
        <v>99929</v>
      </c>
      <c r="C929" s="211" t="s">
        <v>1746</v>
      </c>
      <c r="D929" s="212" t="s">
        <v>274</v>
      </c>
      <c r="E929" s="213" t="s">
        <v>158</v>
      </c>
      <c r="F929" s="211" t="s">
        <v>159</v>
      </c>
      <c r="G929" s="214">
        <v>4</v>
      </c>
      <c r="H929" s="155" t="s">
        <v>1711</v>
      </c>
      <c r="I929" s="156" t="s">
        <v>1747</v>
      </c>
      <c r="J929" s="109">
        <v>20</v>
      </c>
      <c r="K929" s="46">
        <f t="shared" si="14"/>
        <v>-1</v>
      </c>
    </row>
    <row r="930" spans="1:11" ht="16.5" customHeight="1" x14ac:dyDescent="0.3">
      <c r="A930" s="151"/>
      <c r="B930" s="76">
        <v>99928</v>
      </c>
      <c r="C930" s="211" t="s">
        <v>162</v>
      </c>
      <c r="D930" s="212" t="s">
        <v>6</v>
      </c>
      <c r="E930" s="213" t="s">
        <v>158</v>
      </c>
      <c r="F930" s="211" t="s">
        <v>159</v>
      </c>
      <c r="G930" s="214">
        <v>4</v>
      </c>
      <c r="H930" s="155" t="s">
        <v>1711</v>
      </c>
      <c r="I930" s="156" t="s">
        <v>1748</v>
      </c>
      <c r="J930" s="109">
        <v>2820</v>
      </c>
      <c r="K930" s="46">
        <f t="shared" si="14"/>
        <v>-1</v>
      </c>
    </row>
    <row r="931" spans="1:11" ht="16.5" customHeight="1" x14ac:dyDescent="0.3">
      <c r="A931" s="151"/>
      <c r="B931" s="76">
        <v>99927</v>
      </c>
      <c r="C931" s="211" t="s">
        <v>169</v>
      </c>
      <c r="D931" s="212" t="s">
        <v>6</v>
      </c>
      <c r="E931" s="213" t="s">
        <v>158</v>
      </c>
      <c r="F931" s="211" t="s">
        <v>159</v>
      </c>
      <c r="G931" s="214">
        <v>4</v>
      </c>
      <c r="H931" s="155" t="s">
        <v>1711</v>
      </c>
      <c r="I931" s="156" t="s">
        <v>1749</v>
      </c>
      <c r="J931" s="109">
        <v>1440</v>
      </c>
      <c r="K931" s="46">
        <f t="shared" si="14"/>
        <v>-1</v>
      </c>
    </row>
    <row r="932" spans="1:11" ht="16.5" customHeight="1" x14ac:dyDescent="0.3">
      <c r="A932" s="151"/>
      <c r="B932" s="76">
        <v>99926</v>
      </c>
      <c r="C932" s="211" t="s">
        <v>157</v>
      </c>
      <c r="D932" s="212" t="s">
        <v>6</v>
      </c>
      <c r="E932" s="213" t="s">
        <v>158</v>
      </c>
      <c r="F932" s="211" t="s">
        <v>159</v>
      </c>
      <c r="G932" s="214">
        <v>4</v>
      </c>
      <c r="H932" s="155" t="s">
        <v>1711</v>
      </c>
      <c r="I932" s="156" t="s">
        <v>1750</v>
      </c>
      <c r="J932" s="109">
        <v>8690</v>
      </c>
      <c r="K932" s="46">
        <f t="shared" si="14"/>
        <v>-1</v>
      </c>
    </row>
    <row r="933" spans="1:11" ht="16.5" customHeight="1" x14ac:dyDescent="0.3">
      <c r="A933" s="151"/>
      <c r="B933" s="76">
        <v>99925</v>
      </c>
      <c r="C933" s="211" t="s">
        <v>162</v>
      </c>
      <c r="D933" s="212" t="s">
        <v>6</v>
      </c>
      <c r="E933" s="213" t="s">
        <v>158</v>
      </c>
      <c r="F933" s="211" t="s">
        <v>159</v>
      </c>
      <c r="G933" s="214">
        <v>4</v>
      </c>
      <c r="H933" s="155" t="s">
        <v>1711</v>
      </c>
      <c r="I933" s="156" t="s">
        <v>1751</v>
      </c>
      <c r="J933" s="109">
        <v>5070</v>
      </c>
      <c r="K933" s="46">
        <f t="shared" si="14"/>
        <v>-1</v>
      </c>
    </row>
    <row r="934" spans="1:11" ht="16.5" customHeight="1" x14ac:dyDescent="0.3">
      <c r="A934" s="151"/>
      <c r="B934" s="76">
        <v>99924</v>
      </c>
      <c r="C934" s="211" t="s">
        <v>1752</v>
      </c>
      <c r="D934" s="212" t="s">
        <v>274</v>
      </c>
      <c r="E934" s="213" t="s">
        <v>158</v>
      </c>
      <c r="F934" s="211" t="s">
        <v>159</v>
      </c>
      <c r="G934" s="214">
        <v>4</v>
      </c>
      <c r="H934" s="155" t="s">
        <v>1711</v>
      </c>
      <c r="I934" s="156" t="s">
        <v>1753</v>
      </c>
      <c r="J934" s="109">
        <v>50</v>
      </c>
      <c r="K934" s="46">
        <f t="shared" si="14"/>
        <v>-1</v>
      </c>
    </row>
    <row r="935" spans="1:11" ht="16.5" customHeight="1" x14ac:dyDescent="0.3">
      <c r="A935" s="151"/>
      <c r="B935" s="76">
        <v>99923</v>
      </c>
      <c r="C935" s="211" t="s">
        <v>165</v>
      </c>
      <c r="D935" s="212" t="s">
        <v>166</v>
      </c>
      <c r="E935" s="213" t="s">
        <v>158</v>
      </c>
      <c r="F935" s="211" t="s">
        <v>159</v>
      </c>
      <c r="G935" s="214">
        <v>4</v>
      </c>
      <c r="H935" s="155" t="s">
        <v>1711</v>
      </c>
      <c r="I935" s="156" t="s">
        <v>1754</v>
      </c>
      <c r="J935" s="109">
        <v>140</v>
      </c>
      <c r="K935" s="46">
        <f t="shared" si="14"/>
        <v>-1</v>
      </c>
    </row>
    <row r="936" spans="1:11" ht="16.5" customHeight="1" x14ac:dyDescent="0.3">
      <c r="A936" s="151"/>
      <c r="B936" s="76">
        <v>99922</v>
      </c>
      <c r="C936" s="211" t="s">
        <v>190</v>
      </c>
      <c r="D936" s="212" t="s">
        <v>6</v>
      </c>
      <c r="E936" s="213" t="s">
        <v>158</v>
      </c>
      <c r="F936" s="211" t="s">
        <v>159</v>
      </c>
      <c r="G936" s="214">
        <v>4</v>
      </c>
      <c r="H936" s="155" t="s">
        <v>1711</v>
      </c>
      <c r="I936" s="156" t="s">
        <v>1755</v>
      </c>
      <c r="J936" s="109">
        <v>1140</v>
      </c>
      <c r="K936" s="46">
        <f t="shared" si="14"/>
        <v>-1</v>
      </c>
    </row>
    <row r="937" spans="1:11" ht="16.5" customHeight="1" x14ac:dyDescent="0.3">
      <c r="A937" s="151"/>
      <c r="B937" s="76">
        <v>99921</v>
      </c>
      <c r="C937" s="211" t="s">
        <v>185</v>
      </c>
      <c r="D937" s="212" t="s">
        <v>6</v>
      </c>
      <c r="E937" s="213" t="s">
        <v>158</v>
      </c>
      <c r="F937" s="211" t="s">
        <v>159</v>
      </c>
      <c r="G937" s="214">
        <v>4</v>
      </c>
      <c r="H937" s="155" t="s">
        <v>1756</v>
      </c>
      <c r="I937" s="156" t="s">
        <v>1757</v>
      </c>
      <c r="J937" s="109">
        <v>4290</v>
      </c>
      <c r="K937" s="46">
        <f t="shared" si="14"/>
        <v>-1</v>
      </c>
    </row>
    <row r="938" spans="1:11" ht="16.5" customHeight="1" x14ac:dyDescent="0.3">
      <c r="A938" s="151"/>
      <c r="B938" s="76">
        <v>99920</v>
      </c>
      <c r="C938" s="211" t="s">
        <v>272</v>
      </c>
      <c r="D938" s="212" t="s">
        <v>205</v>
      </c>
      <c r="E938" s="213" t="s">
        <v>158</v>
      </c>
      <c r="F938" s="211" t="s">
        <v>159</v>
      </c>
      <c r="G938" s="214">
        <v>4</v>
      </c>
      <c r="H938" s="155" t="s">
        <v>1756</v>
      </c>
      <c r="I938" s="156" t="s">
        <v>1758</v>
      </c>
      <c r="J938" s="109">
        <v>440</v>
      </c>
      <c r="K938" s="46">
        <f t="shared" si="14"/>
        <v>-1</v>
      </c>
    </row>
    <row r="939" spans="1:11" ht="16.5" customHeight="1" x14ac:dyDescent="0.3">
      <c r="A939" s="151"/>
      <c r="B939" s="76">
        <v>99919</v>
      </c>
      <c r="C939" s="211" t="s">
        <v>207</v>
      </c>
      <c r="D939" s="212" t="s">
        <v>208</v>
      </c>
      <c r="E939" s="213" t="s">
        <v>181</v>
      </c>
      <c r="F939" s="211" t="s">
        <v>159</v>
      </c>
      <c r="G939" s="214">
        <v>4</v>
      </c>
      <c r="H939" s="155" t="s">
        <v>1756</v>
      </c>
      <c r="I939" s="156" t="s">
        <v>1759</v>
      </c>
      <c r="J939" s="109">
        <v>2670</v>
      </c>
      <c r="K939" s="46">
        <f t="shared" si="14"/>
        <v>-1</v>
      </c>
    </row>
    <row r="940" spans="1:11" ht="16.5" customHeight="1" x14ac:dyDescent="0.3">
      <c r="A940" s="151"/>
      <c r="B940" s="76">
        <v>99918</v>
      </c>
      <c r="C940" s="211" t="s">
        <v>190</v>
      </c>
      <c r="D940" s="212" t="s">
        <v>6</v>
      </c>
      <c r="E940" s="213" t="s">
        <v>158</v>
      </c>
      <c r="F940" s="211" t="s">
        <v>159</v>
      </c>
      <c r="G940" s="214">
        <v>4</v>
      </c>
      <c r="H940" s="155" t="s">
        <v>1756</v>
      </c>
      <c r="I940" s="156" t="s">
        <v>1760</v>
      </c>
      <c r="J940" s="109">
        <v>2330</v>
      </c>
      <c r="K940" s="46">
        <f t="shared" si="14"/>
        <v>-1</v>
      </c>
    </row>
    <row r="941" spans="1:11" ht="16.5" customHeight="1" x14ac:dyDescent="0.3">
      <c r="A941" s="151"/>
      <c r="B941" s="76">
        <v>99917</v>
      </c>
      <c r="C941" s="211" t="s">
        <v>416</v>
      </c>
      <c r="D941" s="212" t="s">
        <v>189</v>
      </c>
      <c r="E941" s="213" t="s">
        <v>187</v>
      </c>
      <c r="F941" s="211" t="s">
        <v>159</v>
      </c>
      <c r="G941" s="214">
        <v>4</v>
      </c>
      <c r="H941" s="155" t="s">
        <v>1756</v>
      </c>
      <c r="I941" s="156" t="s">
        <v>1761</v>
      </c>
      <c r="J941" s="109">
        <v>260</v>
      </c>
      <c r="K941" s="46">
        <f t="shared" si="14"/>
        <v>-1</v>
      </c>
    </row>
    <row r="942" spans="1:11" ht="16.5" customHeight="1" x14ac:dyDescent="0.3">
      <c r="A942" s="151"/>
      <c r="B942" s="76">
        <v>99916</v>
      </c>
      <c r="C942" s="211" t="s">
        <v>447</v>
      </c>
      <c r="D942" s="212" t="s">
        <v>448</v>
      </c>
      <c r="E942" s="213" t="s">
        <v>158</v>
      </c>
      <c r="F942" s="211" t="s">
        <v>159</v>
      </c>
      <c r="G942" s="214">
        <v>4</v>
      </c>
      <c r="H942" s="155" t="s">
        <v>1756</v>
      </c>
      <c r="I942" s="156" t="s">
        <v>1762</v>
      </c>
      <c r="J942" s="109">
        <v>190</v>
      </c>
      <c r="K942" s="46">
        <f t="shared" si="14"/>
        <v>-1</v>
      </c>
    </row>
    <row r="943" spans="1:11" ht="16.5" customHeight="1" x14ac:dyDescent="0.3">
      <c r="A943" s="151"/>
      <c r="B943" s="76">
        <v>99915</v>
      </c>
      <c r="C943" s="211" t="s">
        <v>182</v>
      </c>
      <c r="D943" s="212" t="s">
        <v>6</v>
      </c>
      <c r="E943" s="213" t="s">
        <v>158</v>
      </c>
      <c r="F943" s="211" t="s">
        <v>159</v>
      </c>
      <c r="G943" s="214">
        <v>4</v>
      </c>
      <c r="H943" s="155" t="s">
        <v>1756</v>
      </c>
      <c r="I943" s="156" t="s">
        <v>1763</v>
      </c>
      <c r="J943" s="77">
        <v>9480</v>
      </c>
      <c r="K943" s="46">
        <f t="shared" si="14"/>
        <v>-1</v>
      </c>
    </row>
    <row r="944" spans="1:11" ht="16.5" customHeight="1" x14ac:dyDescent="0.3">
      <c r="A944" s="151"/>
      <c r="B944" s="76">
        <v>99914</v>
      </c>
      <c r="C944" s="211" t="s">
        <v>1764</v>
      </c>
      <c r="D944" s="212" t="s">
        <v>193</v>
      </c>
      <c r="E944" s="213" t="s">
        <v>158</v>
      </c>
      <c r="F944" s="211" t="s">
        <v>159</v>
      </c>
      <c r="G944" s="214">
        <v>4</v>
      </c>
      <c r="H944" s="155" t="s">
        <v>1756</v>
      </c>
      <c r="I944" s="156" t="s">
        <v>523</v>
      </c>
      <c r="J944" s="77">
        <v>170</v>
      </c>
      <c r="K944" s="46">
        <f t="shared" si="14"/>
        <v>-1</v>
      </c>
    </row>
    <row r="945" spans="1:11" ht="16.5" customHeight="1" x14ac:dyDescent="0.3">
      <c r="A945" s="151"/>
      <c r="B945" s="76">
        <v>99913</v>
      </c>
      <c r="C945" s="211" t="s">
        <v>432</v>
      </c>
      <c r="D945" s="212" t="s">
        <v>230</v>
      </c>
      <c r="E945" s="213" t="s">
        <v>158</v>
      </c>
      <c r="F945" s="211" t="s">
        <v>159</v>
      </c>
      <c r="G945" s="214">
        <v>4</v>
      </c>
      <c r="H945" s="155" t="s">
        <v>1756</v>
      </c>
      <c r="I945" s="156" t="s">
        <v>1765</v>
      </c>
      <c r="J945" s="109">
        <v>50</v>
      </c>
      <c r="K945" s="46">
        <f t="shared" si="14"/>
        <v>-1</v>
      </c>
    </row>
    <row r="946" spans="1:11" ht="16.5" customHeight="1" x14ac:dyDescent="0.3">
      <c r="A946" s="151"/>
      <c r="B946" s="76">
        <v>99912</v>
      </c>
      <c r="C946" s="211" t="s">
        <v>282</v>
      </c>
      <c r="D946" s="212" t="s">
        <v>6</v>
      </c>
      <c r="E946" s="213" t="s">
        <v>158</v>
      </c>
      <c r="F946" s="211" t="s">
        <v>159</v>
      </c>
      <c r="G946" s="214">
        <v>4</v>
      </c>
      <c r="H946" s="155" t="s">
        <v>1756</v>
      </c>
      <c r="I946" s="156" t="s">
        <v>1766</v>
      </c>
      <c r="J946" s="109">
        <v>920</v>
      </c>
      <c r="K946" s="46">
        <f t="shared" si="14"/>
        <v>-1</v>
      </c>
    </row>
    <row r="947" spans="1:11" ht="16.5" customHeight="1" x14ac:dyDescent="0.3">
      <c r="A947" s="151"/>
      <c r="B947" s="76">
        <v>99911</v>
      </c>
      <c r="C947" s="211" t="s">
        <v>185</v>
      </c>
      <c r="D947" s="212" t="s">
        <v>6</v>
      </c>
      <c r="E947" s="213" t="s">
        <v>158</v>
      </c>
      <c r="F947" s="211" t="s">
        <v>159</v>
      </c>
      <c r="G947" s="214">
        <v>4</v>
      </c>
      <c r="H947" s="155" t="s">
        <v>1756</v>
      </c>
      <c r="I947" s="156" t="s">
        <v>1767</v>
      </c>
      <c r="J947" s="109">
        <v>8080</v>
      </c>
      <c r="K947" s="46">
        <f t="shared" si="14"/>
        <v>-1</v>
      </c>
    </row>
    <row r="948" spans="1:11" ht="16.5" customHeight="1" x14ac:dyDescent="0.3">
      <c r="A948" s="151"/>
      <c r="B948" s="76">
        <v>99910</v>
      </c>
      <c r="C948" s="211" t="s">
        <v>1653</v>
      </c>
      <c r="D948" s="212" t="s">
        <v>1768</v>
      </c>
      <c r="E948" s="213" t="s">
        <v>158</v>
      </c>
      <c r="F948" s="211" t="s">
        <v>159</v>
      </c>
      <c r="G948" s="214">
        <v>4</v>
      </c>
      <c r="H948" s="155" t="s">
        <v>1756</v>
      </c>
      <c r="I948" s="156" t="s">
        <v>1769</v>
      </c>
      <c r="J948" s="109">
        <v>70</v>
      </c>
      <c r="K948" s="46">
        <f t="shared" si="14"/>
        <v>-1</v>
      </c>
    </row>
    <row r="949" spans="1:11" ht="16.5" customHeight="1" x14ac:dyDescent="0.3">
      <c r="A949" s="151"/>
      <c r="B949" s="76">
        <v>99909</v>
      </c>
      <c r="C949" s="211" t="s">
        <v>1770</v>
      </c>
      <c r="D949" s="212" t="s">
        <v>1771</v>
      </c>
      <c r="E949" s="213" t="s">
        <v>158</v>
      </c>
      <c r="F949" s="211" t="s">
        <v>159</v>
      </c>
      <c r="G949" s="214">
        <v>4</v>
      </c>
      <c r="H949" s="155" t="s">
        <v>1756</v>
      </c>
      <c r="I949" s="156" t="s">
        <v>1772</v>
      </c>
      <c r="J949" s="109">
        <v>90</v>
      </c>
      <c r="K949" s="46">
        <f t="shared" si="14"/>
        <v>-1</v>
      </c>
    </row>
    <row r="950" spans="1:11" ht="16.5" customHeight="1" x14ac:dyDescent="0.3">
      <c r="A950" s="151"/>
      <c r="B950" s="76">
        <v>99908</v>
      </c>
      <c r="C950" s="211" t="s">
        <v>1773</v>
      </c>
      <c r="D950" s="212" t="s">
        <v>1240</v>
      </c>
      <c r="E950" s="213" t="s">
        <v>158</v>
      </c>
      <c r="F950" s="211" t="s">
        <v>159</v>
      </c>
      <c r="G950" s="214">
        <v>4</v>
      </c>
      <c r="H950" s="155" t="s">
        <v>1756</v>
      </c>
      <c r="I950" s="156" t="s">
        <v>1774</v>
      </c>
      <c r="J950" s="109">
        <v>20</v>
      </c>
      <c r="K950" s="46">
        <f t="shared" si="14"/>
        <v>-1</v>
      </c>
    </row>
    <row r="951" spans="1:11" ht="16.5" customHeight="1" x14ac:dyDescent="0.3">
      <c r="A951" s="151"/>
      <c r="B951" s="76">
        <v>99907</v>
      </c>
      <c r="C951" s="211" t="s">
        <v>376</v>
      </c>
      <c r="D951" s="212" t="s">
        <v>1775</v>
      </c>
      <c r="E951" s="213" t="s">
        <v>158</v>
      </c>
      <c r="F951" s="211" t="s">
        <v>159</v>
      </c>
      <c r="G951" s="214">
        <v>4</v>
      </c>
      <c r="H951" s="155" t="s">
        <v>1756</v>
      </c>
      <c r="I951" s="156" t="s">
        <v>1776</v>
      </c>
      <c r="J951" s="109">
        <v>100</v>
      </c>
      <c r="K951" s="46">
        <f t="shared" si="14"/>
        <v>-1</v>
      </c>
    </row>
    <row r="952" spans="1:11" ht="16.5" customHeight="1" x14ac:dyDescent="0.3">
      <c r="A952" s="151"/>
      <c r="B952" s="76">
        <v>99906</v>
      </c>
      <c r="C952" s="211" t="s">
        <v>426</v>
      </c>
      <c r="D952" s="212" t="s">
        <v>1777</v>
      </c>
      <c r="E952" s="213" t="s">
        <v>158</v>
      </c>
      <c r="F952" s="211" t="s">
        <v>159</v>
      </c>
      <c r="G952" s="214">
        <v>4</v>
      </c>
      <c r="H952" s="155" t="s">
        <v>1756</v>
      </c>
      <c r="I952" s="156" t="s">
        <v>1778</v>
      </c>
      <c r="J952" s="77">
        <v>80</v>
      </c>
      <c r="K952" s="46">
        <f t="shared" si="14"/>
        <v>-1</v>
      </c>
    </row>
    <row r="953" spans="1:11" ht="16.5" customHeight="1" x14ac:dyDescent="0.3">
      <c r="A953" s="151"/>
      <c r="B953" s="76">
        <v>99905</v>
      </c>
      <c r="C953" s="211" t="s">
        <v>190</v>
      </c>
      <c r="D953" s="212" t="s">
        <v>6</v>
      </c>
      <c r="E953" s="213" t="s">
        <v>158</v>
      </c>
      <c r="F953" s="211" t="s">
        <v>159</v>
      </c>
      <c r="G953" s="214">
        <v>4</v>
      </c>
      <c r="H953" s="155" t="s">
        <v>1756</v>
      </c>
      <c r="I953" s="156" t="s">
        <v>1779</v>
      </c>
      <c r="J953" s="109">
        <v>1260</v>
      </c>
      <c r="K953" s="46">
        <f t="shared" si="14"/>
        <v>-1</v>
      </c>
    </row>
    <row r="954" spans="1:11" ht="16.5" customHeight="1" x14ac:dyDescent="0.3">
      <c r="A954" s="151"/>
      <c r="B954" s="76">
        <v>99904</v>
      </c>
      <c r="C954" s="211" t="s">
        <v>183</v>
      </c>
      <c r="D954" s="212" t="s">
        <v>393</v>
      </c>
      <c r="E954" s="213" t="s">
        <v>158</v>
      </c>
      <c r="F954" s="211" t="s">
        <v>159</v>
      </c>
      <c r="G954" s="214">
        <v>4</v>
      </c>
      <c r="H954" s="155" t="s">
        <v>1756</v>
      </c>
      <c r="I954" s="156" t="s">
        <v>1780</v>
      </c>
      <c r="J954" s="109">
        <v>60</v>
      </c>
      <c r="K954" s="46">
        <f t="shared" si="14"/>
        <v>-1</v>
      </c>
    </row>
    <row r="955" spans="1:11" ht="16.5" customHeight="1" x14ac:dyDescent="0.3">
      <c r="A955" s="151"/>
      <c r="B955" s="76">
        <v>99903</v>
      </c>
      <c r="C955" s="211" t="s">
        <v>190</v>
      </c>
      <c r="D955" s="212" t="s">
        <v>6</v>
      </c>
      <c r="E955" s="213" t="s">
        <v>158</v>
      </c>
      <c r="F955" s="211" t="s">
        <v>159</v>
      </c>
      <c r="G955" s="214">
        <v>4</v>
      </c>
      <c r="H955" s="155" t="s">
        <v>1756</v>
      </c>
      <c r="I955" s="156" t="s">
        <v>1781</v>
      </c>
      <c r="J955" s="109">
        <v>2250</v>
      </c>
      <c r="K955" s="46">
        <f t="shared" si="14"/>
        <v>-1</v>
      </c>
    </row>
    <row r="956" spans="1:11" ht="16.5" customHeight="1" x14ac:dyDescent="0.3">
      <c r="A956" s="151"/>
      <c r="B956" s="76">
        <v>99902</v>
      </c>
      <c r="C956" s="211" t="s">
        <v>416</v>
      </c>
      <c r="D956" s="212" t="s">
        <v>189</v>
      </c>
      <c r="E956" s="213" t="s">
        <v>158</v>
      </c>
      <c r="F956" s="211" t="s">
        <v>159</v>
      </c>
      <c r="G956" s="214">
        <v>4</v>
      </c>
      <c r="H956" s="155" t="s">
        <v>1756</v>
      </c>
      <c r="I956" s="156" t="s">
        <v>1782</v>
      </c>
      <c r="J956" s="109">
        <v>1660</v>
      </c>
      <c r="K956" s="46">
        <f t="shared" si="14"/>
        <v>-1</v>
      </c>
    </row>
    <row r="957" spans="1:11" ht="16.5" customHeight="1" x14ac:dyDescent="0.3">
      <c r="A957" s="151"/>
      <c r="B957" s="76">
        <v>99901</v>
      </c>
      <c r="C957" s="211" t="s">
        <v>169</v>
      </c>
      <c r="D957" s="212" t="s">
        <v>6</v>
      </c>
      <c r="E957" s="213" t="s">
        <v>158</v>
      </c>
      <c r="F957" s="211" t="s">
        <v>159</v>
      </c>
      <c r="G957" s="214">
        <v>4</v>
      </c>
      <c r="H957" s="155" t="s">
        <v>1756</v>
      </c>
      <c r="I957" s="156" t="s">
        <v>1783</v>
      </c>
      <c r="J957" s="109">
        <v>1730</v>
      </c>
      <c r="K957" s="46">
        <f t="shared" si="14"/>
        <v>-1</v>
      </c>
    </row>
    <row r="958" spans="1:11" ht="16.5" customHeight="1" x14ac:dyDescent="0.3">
      <c r="A958" s="151"/>
      <c r="B958" s="76">
        <v>99900</v>
      </c>
      <c r="C958" s="211" t="s">
        <v>190</v>
      </c>
      <c r="D958" s="212" t="s">
        <v>6</v>
      </c>
      <c r="E958" s="213" t="s">
        <v>158</v>
      </c>
      <c r="F958" s="211" t="s">
        <v>159</v>
      </c>
      <c r="G958" s="214">
        <v>4</v>
      </c>
      <c r="H958" s="155" t="s">
        <v>1756</v>
      </c>
      <c r="I958" s="156" t="s">
        <v>1784</v>
      </c>
      <c r="J958" s="109">
        <v>2670</v>
      </c>
      <c r="K958" s="46">
        <f t="shared" si="14"/>
        <v>-1</v>
      </c>
    </row>
    <row r="959" spans="1:11" ht="16.5" customHeight="1" x14ac:dyDescent="0.3">
      <c r="A959" s="151"/>
      <c r="B959" s="76">
        <v>99899</v>
      </c>
      <c r="C959" s="211" t="s">
        <v>162</v>
      </c>
      <c r="D959" s="212" t="s">
        <v>6</v>
      </c>
      <c r="E959" s="213" t="s">
        <v>158</v>
      </c>
      <c r="F959" s="211" t="s">
        <v>159</v>
      </c>
      <c r="G959" s="214">
        <v>4</v>
      </c>
      <c r="H959" s="155" t="s">
        <v>1756</v>
      </c>
      <c r="I959" s="156" t="s">
        <v>1785</v>
      </c>
      <c r="J959" s="77">
        <v>2910</v>
      </c>
      <c r="K959" s="46">
        <f t="shared" si="14"/>
        <v>-1</v>
      </c>
    </row>
    <row r="960" spans="1:11" ht="16.5" customHeight="1" x14ac:dyDescent="0.3">
      <c r="A960" s="151"/>
      <c r="B960" s="76">
        <v>99898</v>
      </c>
      <c r="C960" s="211" t="s">
        <v>182</v>
      </c>
      <c r="D960" s="212" t="s">
        <v>6</v>
      </c>
      <c r="E960" s="213" t="s">
        <v>158</v>
      </c>
      <c r="F960" s="211" t="s">
        <v>159</v>
      </c>
      <c r="G960" s="214">
        <v>4</v>
      </c>
      <c r="H960" s="155" t="s">
        <v>1756</v>
      </c>
      <c r="I960" s="156" t="s">
        <v>1786</v>
      </c>
      <c r="J960" s="109">
        <v>10410</v>
      </c>
      <c r="K960" s="46">
        <f t="shared" si="14"/>
        <v>-1</v>
      </c>
    </row>
    <row r="961" spans="1:11" ht="16.5" customHeight="1" x14ac:dyDescent="0.3">
      <c r="A961" s="151"/>
      <c r="B961" s="76">
        <v>99897</v>
      </c>
      <c r="C961" s="211" t="s">
        <v>185</v>
      </c>
      <c r="D961" s="212" t="s">
        <v>6</v>
      </c>
      <c r="E961" s="213" t="s">
        <v>158</v>
      </c>
      <c r="F961" s="211" t="s">
        <v>159</v>
      </c>
      <c r="G961" s="214">
        <v>4</v>
      </c>
      <c r="H961" s="155" t="s">
        <v>1756</v>
      </c>
      <c r="I961" s="156" t="s">
        <v>1787</v>
      </c>
      <c r="J961" s="109">
        <v>10440</v>
      </c>
      <c r="K961" s="46">
        <f t="shared" si="14"/>
        <v>-1</v>
      </c>
    </row>
    <row r="962" spans="1:11" ht="16.5" customHeight="1" x14ac:dyDescent="0.3">
      <c r="A962" s="151"/>
      <c r="B962" s="76">
        <v>99896</v>
      </c>
      <c r="C962" s="211" t="s">
        <v>209</v>
      </c>
      <c r="D962" s="212" t="s">
        <v>210</v>
      </c>
      <c r="E962" s="213" t="s">
        <v>158</v>
      </c>
      <c r="F962" s="211" t="s">
        <v>159</v>
      </c>
      <c r="G962" s="214">
        <v>4</v>
      </c>
      <c r="H962" s="155" t="s">
        <v>1756</v>
      </c>
      <c r="I962" s="156" t="s">
        <v>1788</v>
      </c>
      <c r="J962" s="109">
        <v>840</v>
      </c>
      <c r="K962" s="46">
        <f t="shared" si="14"/>
        <v>-1</v>
      </c>
    </row>
    <row r="963" spans="1:11" ht="16.5" customHeight="1" x14ac:dyDescent="0.3">
      <c r="A963" s="151"/>
      <c r="B963" s="76">
        <v>99895</v>
      </c>
      <c r="C963" s="211" t="s">
        <v>167</v>
      </c>
      <c r="D963" s="212" t="s">
        <v>6</v>
      </c>
      <c r="E963" s="213" t="s">
        <v>158</v>
      </c>
      <c r="F963" s="211" t="s">
        <v>159</v>
      </c>
      <c r="G963" s="214">
        <v>4</v>
      </c>
      <c r="H963" s="155" t="s">
        <v>1756</v>
      </c>
      <c r="I963" s="156" t="s">
        <v>1789</v>
      </c>
      <c r="J963" s="109">
        <v>470</v>
      </c>
      <c r="K963" s="46">
        <f t="shared" si="14"/>
        <v>-1</v>
      </c>
    </row>
    <row r="964" spans="1:11" ht="16.5" customHeight="1" x14ac:dyDescent="0.3">
      <c r="A964" s="151"/>
      <c r="B964" s="76">
        <v>99894</v>
      </c>
      <c r="C964" s="211" t="s">
        <v>157</v>
      </c>
      <c r="D964" s="212" t="s">
        <v>6</v>
      </c>
      <c r="E964" s="213" t="s">
        <v>158</v>
      </c>
      <c r="F964" s="211" t="s">
        <v>159</v>
      </c>
      <c r="G964" s="214">
        <v>4</v>
      </c>
      <c r="H964" s="155" t="s">
        <v>1756</v>
      </c>
      <c r="I964" s="156" t="s">
        <v>1790</v>
      </c>
      <c r="J964" s="109">
        <v>3120</v>
      </c>
      <c r="K964" s="46">
        <f t="shared" si="14"/>
        <v>-1</v>
      </c>
    </row>
    <row r="965" spans="1:11" ht="16.5" customHeight="1" x14ac:dyDescent="0.3">
      <c r="A965" s="151"/>
      <c r="B965" s="76">
        <v>99893</v>
      </c>
      <c r="C965" s="211" t="s">
        <v>1770</v>
      </c>
      <c r="D965" s="212" t="s">
        <v>1771</v>
      </c>
      <c r="E965" s="213" t="s">
        <v>158</v>
      </c>
      <c r="F965" s="211" t="s">
        <v>159</v>
      </c>
      <c r="G965" s="214">
        <v>4</v>
      </c>
      <c r="H965" s="155" t="s">
        <v>1756</v>
      </c>
      <c r="I965" s="156" t="s">
        <v>1791</v>
      </c>
      <c r="J965" s="109">
        <v>20</v>
      </c>
      <c r="K965" s="46">
        <f t="shared" si="14"/>
        <v>-1</v>
      </c>
    </row>
    <row r="966" spans="1:11" ht="16.5" customHeight="1" x14ac:dyDescent="0.3">
      <c r="A966" s="151"/>
      <c r="B966" s="76">
        <v>99892</v>
      </c>
      <c r="C966" s="211" t="s">
        <v>380</v>
      </c>
      <c r="D966" s="212" t="s">
        <v>233</v>
      </c>
      <c r="E966" s="213" t="s">
        <v>158</v>
      </c>
      <c r="F966" s="211" t="s">
        <v>159</v>
      </c>
      <c r="G966" s="214">
        <v>4</v>
      </c>
      <c r="H966" s="155" t="s">
        <v>1756</v>
      </c>
      <c r="I966" s="156" t="s">
        <v>1792</v>
      </c>
      <c r="J966" s="109">
        <v>3530</v>
      </c>
      <c r="K966" s="46">
        <f t="shared" si="14"/>
        <v>-1</v>
      </c>
    </row>
    <row r="967" spans="1:11" ht="16.5" customHeight="1" x14ac:dyDescent="0.3">
      <c r="A967" s="151"/>
      <c r="B967" s="76">
        <v>99891</v>
      </c>
      <c r="C967" s="211" t="s">
        <v>1793</v>
      </c>
      <c r="D967" s="212" t="s">
        <v>1794</v>
      </c>
      <c r="E967" s="213" t="s">
        <v>158</v>
      </c>
      <c r="F967" s="211" t="s">
        <v>159</v>
      </c>
      <c r="G967" s="214">
        <v>4</v>
      </c>
      <c r="H967" s="155" t="s">
        <v>1756</v>
      </c>
      <c r="I967" s="156" t="s">
        <v>1795</v>
      </c>
      <c r="J967" s="77">
        <v>30</v>
      </c>
      <c r="K967" s="46">
        <f t="shared" si="14"/>
        <v>-1</v>
      </c>
    </row>
    <row r="968" spans="1:11" ht="16.5" customHeight="1" x14ac:dyDescent="0.3">
      <c r="A968" s="151"/>
      <c r="B968" s="76">
        <v>99890</v>
      </c>
      <c r="C968" s="211" t="s">
        <v>211</v>
      </c>
      <c r="D968" s="212" t="s">
        <v>212</v>
      </c>
      <c r="E968" s="213" t="s">
        <v>158</v>
      </c>
      <c r="F968" s="211" t="s">
        <v>159</v>
      </c>
      <c r="G968" s="214">
        <v>4</v>
      </c>
      <c r="H968" s="155" t="s">
        <v>1756</v>
      </c>
      <c r="I968" s="156" t="s">
        <v>1796</v>
      </c>
      <c r="J968" s="109">
        <v>160</v>
      </c>
      <c r="K968" s="46">
        <f t="shared" si="14"/>
        <v>-1</v>
      </c>
    </row>
    <row r="969" spans="1:11" ht="16.5" customHeight="1" x14ac:dyDescent="0.3">
      <c r="A969" s="151"/>
      <c r="B969" s="76">
        <v>99889</v>
      </c>
      <c r="C969" s="211" t="s">
        <v>352</v>
      </c>
      <c r="D969" s="212" t="s">
        <v>314</v>
      </c>
      <c r="E969" s="213" t="s">
        <v>158</v>
      </c>
      <c r="F969" s="211" t="s">
        <v>159</v>
      </c>
      <c r="G969" s="214">
        <v>4</v>
      </c>
      <c r="H969" s="155" t="s">
        <v>1756</v>
      </c>
      <c r="I969" s="156" t="s">
        <v>1797</v>
      </c>
      <c r="J969" s="77">
        <v>560</v>
      </c>
      <c r="K969" s="46">
        <f t="shared" si="14"/>
        <v>-1</v>
      </c>
    </row>
    <row r="970" spans="1:11" ht="16.5" customHeight="1" x14ac:dyDescent="0.3">
      <c r="A970" s="151"/>
      <c r="B970" s="76">
        <v>99888</v>
      </c>
      <c r="C970" s="211" t="s">
        <v>157</v>
      </c>
      <c r="D970" s="212" t="s">
        <v>6</v>
      </c>
      <c r="E970" s="213" t="s">
        <v>158</v>
      </c>
      <c r="F970" s="211" t="s">
        <v>159</v>
      </c>
      <c r="G970" s="214">
        <v>4</v>
      </c>
      <c r="H970" s="155" t="s">
        <v>1756</v>
      </c>
      <c r="I970" s="156" t="s">
        <v>1798</v>
      </c>
      <c r="J970" s="109">
        <v>7150</v>
      </c>
      <c r="K970" s="46">
        <f t="shared" si="14"/>
        <v>-1</v>
      </c>
    </row>
    <row r="971" spans="1:11" ht="16.5" customHeight="1" x14ac:dyDescent="0.3">
      <c r="A971" s="151"/>
      <c r="B971" s="76">
        <v>99887</v>
      </c>
      <c r="C971" s="211" t="s">
        <v>380</v>
      </c>
      <c r="D971" s="212" t="s">
        <v>233</v>
      </c>
      <c r="E971" s="213" t="s">
        <v>158</v>
      </c>
      <c r="F971" s="211" t="s">
        <v>159</v>
      </c>
      <c r="G971" s="214">
        <v>4</v>
      </c>
      <c r="H971" s="155" t="s">
        <v>1756</v>
      </c>
      <c r="I971" s="156" t="s">
        <v>1799</v>
      </c>
      <c r="J971" s="109">
        <v>3740</v>
      </c>
      <c r="K971" s="46">
        <f t="shared" si="14"/>
        <v>-1</v>
      </c>
    </row>
    <row r="972" spans="1:11" ht="16.5" customHeight="1" x14ac:dyDescent="0.3">
      <c r="A972" s="151"/>
      <c r="B972" s="76">
        <v>99886</v>
      </c>
      <c r="C972" s="211" t="s">
        <v>1770</v>
      </c>
      <c r="D972" s="212" t="s">
        <v>1771</v>
      </c>
      <c r="E972" s="213" t="s">
        <v>158</v>
      </c>
      <c r="F972" s="211" t="s">
        <v>159</v>
      </c>
      <c r="G972" s="214">
        <v>4</v>
      </c>
      <c r="H972" s="155" t="s">
        <v>1756</v>
      </c>
      <c r="I972" s="156" t="s">
        <v>1800</v>
      </c>
      <c r="J972" s="109">
        <v>10</v>
      </c>
      <c r="K972" s="46">
        <f t="shared" si="14"/>
        <v>-1</v>
      </c>
    </row>
    <row r="973" spans="1:11" ht="16.5" customHeight="1" x14ac:dyDescent="0.3">
      <c r="A973" s="151"/>
      <c r="B973" s="76">
        <v>99885</v>
      </c>
      <c r="C973" s="211" t="s">
        <v>176</v>
      </c>
      <c r="D973" s="212" t="s">
        <v>6</v>
      </c>
      <c r="E973" s="213" t="s">
        <v>158</v>
      </c>
      <c r="F973" s="211" t="s">
        <v>159</v>
      </c>
      <c r="G973" s="214">
        <v>4</v>
      </c>
      <c r="H973" s="155" t="s">
        <v>1756</v>
      </c>
      <c r="I973" s="156" t="s">
        <v>1801</v>
      </c>
      <c r="J973" s="109">
        <v>1920</v>
      </c>
      <c r="K973" s="46">
        <f t="shared" si="14"/>
        <v>-1</v>
      </c>
    </row>
    <row r="974" spans="1:11" ht="16.5" customHeight="1" x14ac:dyDescent="0.3">
      <c r="A974" s="151"/>
      <c r="B974" s="76">
        <v>99884</v>
      </c>
      <c r="C974" s="211" t="s">
        <v>162</v>
      </c>
      <c r="D974" s="212" t="s">
        <v>6</v>
      </c>
      <c r="E974" s="213" t="s">
        <v>158</v>
      </c>
      <c r="F974" s="211" t="s">
        <v>159</v>
      </c>
      <c r="G974" s="214">
        <v>4</v>
      </c>
      <c r="H974" s="155" t="s">
        <v>1756</v>
      </c>
      <c r="I974" s="156" t="s">
        <v>1802</v>
      </c>
      <c r="J974" s="109">
        <v>6740</v>
      </c>
      <c r="K974" s="46">
        <f t="shared" si="14"/>
        <v>-1</v>
      </c>
    </row>
    <row r="975" spans="1:11" ht="16.5" customHeight="1" x14ac:dyDescent="0.3">
      <c r="A975" s="151"/>
      <c r="B975" s="76">
        <v>99883</v>
      </c>
      <c r="C975" s="211" t="s">
        <v>430</v>
      </c>
      <c r="D975" s="212" t="s">
        <v>241</v>
      </c>
      <c r="E975" s="213" t="s">
        <v>158</v>
      </c>
      <c r="F975" s="211" t="s">
        <v>159</v>
      </c>
      <c r="G975" s="214">
        <v>4</v>
      </c>
      <c r="H975" s="155" t="s">
        <v>1756</v>
      </c>
      <c r="I975" s="156" t="s">
        <v>1803</v>
      </c>
      <c r="J975" s="77">
        <v>10</v>
      </c>
      <c r="K975" s="46">
        <f t="shared" si="14"/>
        <v>-1</v>
      </c>
    </row>
    <row r="976" spans="1:11" ht="16.5" customHeight="1" x14ac:dyDescent="0.3">
      <c r="A976" s="151"/>
      <c r="B976" s="76">
        <v>99882</v>
      </c>
      <c r="C976" s="211" t="s">
        <v>167</v>
      </c>
      <c r="D976" s="212" t="s">
        <v>6</v>
      </c>
      <c r="E976" s="213" t="s">
        <v>158</v>
      </c>
      <c r="F976" s="211" t="s">
        <v>159</v>
      </c>
      <c r="G976" s="214">
        <v>4</v>
      </c>
      <c r="H976" s="155" t="s">
        <v>1756</v>
      </c>
      <c r="I976" s="156" t="s">
        <v>1804</v>
      </c>
      <c r="J976" s="109">
        <v>990</v>
      </c>
      <c r="K976" s="46">
        <f t="shared" si="14"/>
        <v>-1</v>
      </c>
    </row>
    <row r="977" spans="1:11" ht="16.5" customHeight="1" x14ac:dyDescent="0.3">
      <c r="A977" s="151"/>
      <c r="B977" s="76">
        <v>99881</v>
      </c>
      <c r="C977" s="211" t="s">
        <v>165</v>
      </c>
      <c r="D977" s="212" t="s">
        <v>166</v>
      </c>
      <c r="E977" s="213" t="s">
        <v>181</v>
      </c>
      <c r="F977" s="211" t="s">
        <v>159</v>
      </c>
      <c r="G977" s="214">
        <v>4</v>
      </c>
      <c r="H977" s="155" t="s">
        <v>1756</v>
      </c>
      <c r="I977" s="156" t="s">
        <v>1805</v>
      </c>
      <c r="J977" s="109">
        <v>150</v>
      </c>
      <c r="K977" s="46">
        <f t="shared" si="14"/>
        <v>-1</v>
      </c>
    </row>
    <row r="978" spans="1:11" ht="16.5" customHeight="1" x14ac:dyDescent="0.3">
      <c r="A978" s="151"/>
      <c r="B978" s="76">
        <v>99880</v>
      </c>
      <c r="C978" s="211" t="s">
        <v>272</v>
      </c>
      <c r="D978" s="212" t="s">
        <v>206</v>
      </c>
      <c r="E978" s="213" t="s">
        <v>158</v>
      </c>
      <c r="F978" s="211" t="s">
        <v>159</v>
      </c>
      <c r="G978" s="214">
        <v>4</v>
      </c>
      <c r="H978" s="155" t="s">
        <v>1756</v>
      </c>
      <c r="I978" s="156" t="s">
        <v>1806</v>
      </c>
      <c r="J978" s="109">
        <v>950</v>
      </c>
      <c r="K978" s="46">
        <f t="shared" si="14"/>
        <v>-1</v>
      </c>
    </row>
    <row r="979" spans="1:11" ht="16.5" customHeight="1" x14ac:dyDescent="0.3">
      <c r="A979" s="151"/>
      <c r="B979" s="76">
        <v>99879</v>
      </c>
      <c r="C979" s="211" t="s">
        <v>185</v>
      </c>
      <c r="D979" s="212" t="s">
        <v>6</v>
      </c>
      <c r="E979" s="213" t="s">
        <v>158</v>
      </c>
      <c r="F979" s="211" t="s">
        <v>159</v>
      </c>
      <c r="G979" s="214">
        <v>4</v>
      </c>
      <c r="H979" s="155" t="s">
        <v>1807</v>
      </c>
      <c r="I979" s="156" t="s">
        <v>1808</v>
      </c>
      <c r="J979" s="109">
        <v>3980</v>
      </c>
      <c r="K979" s="46">
        <f t="shared" si="14"/>
        <v>-1</v>
      </c>
    </row>
    <row r="980" spans="1:11" ht="16.5" customHeight="1" x14ac:dyDescent="0.3">
      <c r="A980" s="151"/>
      <c r="B980" s="76">
        <v>99878</v>
      </c>
      <c r="C980" s="211" t="s">
        <v>204</v>
      </c>
      <c r="D980" s="212" t="s">
        <v>205</v>
      </c>
      <c r="E980" s="213" t="s">
        <v>158</v>
      </c>
      <c r="F980" s="211" t="s">
        <v>159</v>
      </c>
      <c r="G980" s="214">
        <v>4</v>
      </c>
      <c r="H980" s="155" t="s">
        <v>1807</v>
      </c>
      <c r="I980" s="156" t="s">
        <v>1809</v>
      </c>
      <c r="J980" s="109">
        <v>740</v>
      </c>
      <c r="K980" s="46">
        <f t="shared" si="14"/>
        <v>-1</v>
      </c>
    </row>
    <row r="981" spans="1:11" ht="16.5" customHeight="1" x14ac:dyDescent="0.3">
      <c r="A981" s="151"/>
      <c r="B981" s="76">
        <v>99877</v>
      </c>
      <c r="C981" s="211" t="s">
        <v>190</v>
      </c>
      <c r="D981" s="212" t="s">
        <v>6</v>
      </c>
      <c r="E981" s="213" t="s">
        <v>158</v>
      </c>
      <c r="F981" s="211" t="s">
        <v>159</v>
      </c>
      <c r="G981" s="214">
        <v>4</v>
      </c>
      <c r="H981" s="155" t="s">
        <v>1807</v>
      </c>
      <c r="I981" s="156" t="s">
        <v>1810</v>
      </c>
      <c r="J981" s="109">
        <v>1320</v>
      </c>
      <c r="K981" s="46">
        <f t="shared" si="14"/>
        <v>-1</v>
      </c>
    </row>
    <row r="982" spans="1:11" ht="16.5" customHeight="1" x14ac:dyDescent="0.3">
      <c r="A982" s="151"/>
      <c r="B982" s="76">
        <v>99876</v>
      </c>
      <c r="C982" s="211" t="s">
        <v>1811</v>
      </c>
      <c r="D982" s="212" t="s">
        <v>1812</v>
      </c>
      <c r="E982" s="213" t="s">
        <v>158</v>
      </c>
      <c r="F982" s="211" t="s">
        <v>159</v>
      </c>
      <c r="G982" s="214">
        <v>4</v>
      </c>
      <c r="H982" s="155" t="s">
        <v>1807</v>
      </c>
      <c r="I982" s="156" t="s">
        <v>1813</v>
      </c>
      <c r="J982" s="109">
        <v>850</v>
      </c>
      <c r="K982" s="46">
        <f t="shared" si="14"/>
        <v>-1</v>
      </c>
    </row>
    <row r="983" spans="1:11" ht="16.5" customHeight="1" x14ac:dyDescent="0.3">
      <c r="A983" s="151"/>
      <c r="B983" s="76">
        <v>99875</v>
      </c>
      <c r="C983" s="211" t="s">
        <v>190</v>
      </c>
      <c r="D983" s="212" t="s">
        <v>6</v>
      </c>
      <c r="E983" s="213" t="s">
        <v>158</v>
      </c>
      <c r="F983" s="211" t="s">
        <v>159</v>
      </c>
      <c r="G983" s="214">
        <v>4</v>
      </c>
      <c r="H983" s="155" t="s">
        <v>1807</v>
      </c>
      <c r="I983" s="156" t="s">
        <v>1814</v>
      </c>
      <c r="J983" s="109">
        <v>2740</v>
      </c>
      <c r="K983" s="46">
        <f t="shared" si="14"/>
        <v>-1</v>
      </c>
    </row>
    <row r="984" spans="1:11" ht="16.5" customHeight="1" x14ac:dyDescent="0.3">
      <c r="A984" s="151"/>
      <c r="B984" s="76">
        <v>99874</v>
      </c>
      <c r="C984" s="211" t="s">
        <v>1815</v>
      </c>
      <c r="D984" s="212" t="s">
        <v>1816</v>
      </c>
      <c r="E984" s="213" t="s">
        <v>158</v>
      </c>
      <c r="F984" s="211" t="s">
        <v>159</v>
      </c>
      <c r="G984" s="214">
        <v>4</v>
      </c>
      <c r="H984" s="155" t="s">
        <v>1807</v>
      </c>
      <c r="I984" s="156" t="s">
        <v>1817</v>
      </c>
      <c r="J984" s="109">
        <v>190</v>
      </c>
      <c r="K984" s="46">
        <f t="shared" si="14"/>
        <v>-1</v>
      </c>
    </row>
    <row r="985" spans="1:11" ht="16.5" customHeight="1" x14ac:dyDescent="0.3">
      <c r="A985" s="151"/>
      <c r="B985" s="76">
        <v>99873</v>
      </c>
      <c r="C985" s="211" t="s">
        <v>190</v>
      </c>
      <c r="D985" s="212" t="s">
        <v>6</v>
      </c>
      <c r="E985" s="213" t="s">
        <v>158</v>
      </c>
      <c r="F985" s="211" t="s">
        <v>159</v>
      </c>
      <c r="G985" s="214">
        <v>4</v>
      </c>
      <c r="H985" s="155" t="s">
        <v>1807</v>
      </c>
      <c r="I985" s="156" t="s">
        <v>1818</v>
      </c>
      <c r="J985" s="109">
        <v>2080</v>
      </c>
      <c r="K985" s="46">
        <f t="shared" si="14"/>
        <v>-1</v>
      </c>
    </row>
    <row r="986" spans="1:11" ht="16.5" customHeight="1" x14ac:dyDescent="0.3">
      <c r="A986" s="151"/>
      <c r="B986" s="76">
        <v>99872</v>
      </c>
      <c r="C986" s="211" t="s">
        <v>1819</v>
      </c>
      <c r="D986" s="212" t="s">
        <v>1820</v>
      </c>
      <c r="E986" s="213" t="s">
        <v>158</v>
      </c>
      <c r="F986" s="211" t="s">
        <v>159</v>
      </c>
      <c r="G986" s="214">
        <v>4</v>
      </c>
      <c r="H986" s="155" t="s">
        <v>1807</v>
      </c>
      <c r="I986" s="156" t="s">
        <v>1821</v>
      </c>
      <c r="J986" s="109">
        <v>80</v>
      </c>
      <c r="K986" s="46">
        <f t="shared" si="14"/>
        <v>-1</v>
      </c>
    </row>
    <row r="987" spans="1:11" ht="16.5" customHeight="1" x14ac:dyDescent="0.3">
      <c r="A987" s="151"/>
      <c r="B987" s="76">
        <v>99871</v>
      </c>
      <c r="C987" s="211" t="s">
        <v>207</v>
      </c>
      <c r="D987" s="212" t="s">
        <v>208</v>
      </c>
      <c r="E987" s="213" t="s">
        <v>181</v>
      </c>
      <c r="F987" s="211" t="s">
        <v>159</v>
      </c>
      <c r="G987" s="214">
        <v>4</v>
      </c>
      <c r="H987" s="155" t="s">
        <v>1807</v>
      </c>
      <c r="I987" s="156" t="s">
        <v>1822</v>
      </c>
      <c r="J987" s="109">
        <v>980</v>
      </c>
      <c r="K987" s="46">
        <f t="shared" si="14"/>
        <v>-1</v>
      </c>
    </row>
    <row r="988" spans="1:11" ht="16.5" customHeight="1" x14ac:dyDescent="0.3">
      <c r="A988" s="151"/>
      <c r="B988" s="76">
        <v>99870</v>
      </c>
      <c r="C988" s="211" t="s">
        <v>188</v>
      </c>
      <c r="D988" s="212" t="s">
        <v>198</v>
      </c>
      <c r="E988" s="213" t="s">
        <v>158</v>
      </c>
      <c r="F988" s="211" t="s">
        <v>159</v>
      </c>
      <c r="G988" s="214">
        <v>4</v>
      </c>
      <c r="H988" s="155" t="s">
        <v>1807</v>
      </c>
      <c r="I988" s="156" t="s">
        <v>1823</v>
      </c>
      <c r="J988" s="109">
        <v>80</v>
      </c>
      <c r="K988" s="46">
        <f t="shared" si="14"/>
        <v>-1</v>
      </c>
    </row>
    <row r="989" spans="1:11" ht="16.5" customHeight="1" x14ac:dyDescent="0.3">
      <c r="A989" s="151"/>
      <c r="B989" s="76">
        <v>99869</v>
      </c>
      <c r="C989" s="211" t="s">
        <v>1824</v>
      </c>
      <c r="D989" s="212" t="s">
        <v>224</v>
      </c>
      <c r="E989" s="213" t="s">
        <v>158</v>
      </c>
      <c r="F989" s="211" t="s">
        <v>159</v>
      </c>
      <c r="G989" s="214">
        <v>4</v>
      </c>
      <c r="H989" s="155" t="s">
        <v>1807</v>
      </c>
      <c r="I989" s="156" t="s">
        <v>1825</v>
      </c>
      <c r="J989" s="109">
        <v>120</v>
      </c>
      <c r="K989" s="46">
        <f t="shared" ref="K989:K1052" si="15">B989-B988</f>
        <v>-1</v>
      </c>
    </row>
    <row r="990" spans="1:11" ht="16.5" customHeight="1" x14ac:dyDescent="0.3">
      <c r="A990" s="151"/>
      <c r="B990" s="76">
        <v>99868</v>
      </c>
      <c r="C990" s="211" t="s">
        <v>416</v>
      </c>
      <c r="D990" s="212" t="s">
        <v>189</v>
      </c>
      <c r="E990" s="213" t="s">
        <v>187</v>
      </c>
      <c r="F990" s="211" t="s">
        <v>159</v>
      </c>
      <c r="G990" s="214">
        <v>4</v>
      </c>
      <c r="H990" s="155" t="s">
        <v>1807</v>
      </c>
      <c r="I990" s="156" t="s">
        <v>1826</v>
      </c>
      <c r="J990" s="109">
        <v>780</v>
      </c>
      <c r="K990" s="46">
        <f t="shared" si="15"/>
        <v>-1</v>
      </c>
    </row>
    <row r="991" spans="1:11" ht="16.5" customHeight="1" x14ac:dyDescent="0.3">
      <c r="A991" s="151"/>
      <c r="B991" s="76">
        <v>99867</v>
      </c>
      <c r="C991" s="211" t="s">
        <v>190</v>
      </c>
      <c r="D991" s="212" t="s">
        <v>6</v>
      </c>
      <c r="E991" s="213" t="s">
        <v>158</v>
      </c>
      <c r="F991" s="211" t="s">
        <v>159</v>
      </c>
      <c r="G991" s="214">
        <v>4</v>
      </c>
      <c r="H991" s="155" t="s">
        <v>1807</v>
      </c>
      <c r="I991" s="156" t="s">
        <v>1827</v>
      </c>
      <c r="J991" s="109">
        <v>950</v>
      </c>
      <c r="K991" s="46">
        <f t="shared" si="15"/>
        <v>-1</v>
      </c>
    </row>
    <row r="992" spans="1:11" ht="16.5" customHeight="1" x14ac:dyDescent="0.3">
      <c r="A992" s="151"/>
      <c r="B992" s="76">
        <v>99866</v>
      </c>
      <c r="C992" s="211" t="s">
        <v>280</v>
      </c>
      <c r="D992" s="212" t="s">
        <v>6</v>
      </c>
      <c r="E992" s="213" t="s">
        <v>158</v>
      </c>
      <c r="F992" s="211" t="s">
        <v>159</v>
      </c>
      <c r="G992" s="214">
        <v>4</v>
      </c>
      <c r="H992" s="155" t="s">
        <v>1807</v>
      </c>
      <c r="I992" s="156" t="s">
        <v>1828</v>
      </c>
      <c r="J992" s="109">
        <v>210</v>
      </c>
      <c r="K992" s="46">
        <f t="shared" si="15"/>
        <v>-1</v>
      </c>
    </row>
    <row r="993" spans="1:11" ht="16.5" customHeight="1" x14ac:dyDescent="0.3">
      <c r="A993" s="151"/>
      <c r="B993" s="76">
        <v>99865</v>
      </c>
      <c r="C993" s="211" t="s">
        <v>1154</v>
      </c>
      <c r="D993" s="212" t="s">
        <v>1155</v>
      </c>
      <c r="E993" s="213" t="s">
        <v>158</v>
      </c>
      <c r="F993" s="211" t="s">
        <v>159</v>
      </c>
      <c r="G993" s="214">
        <v>4</v>
      </c>
      <c r="H993" s="155" t="s">
        <v>1807</v>
      </c>
      <c r="I993" s="156" t="s">
        <v>1829</v>
      </c>
      <c r="J993" s="109">
        <v>80</v>
      </c>
      <c r="K993" s="46">
        <f t="shared" si="15"/>
        <v>-1</v>
      </c>
    </row>
    <row r="994" spans="1:11" ht="16.5" customHeight="1" x14ac:dyDescent="0.3">
      <c r="A994" s="151"/>
      <c r="B994" s="76">
        <v>99864</v>
      </c>
      <c r="C994" s="211" t="s">
        <v>185</v>
      </c>
      <c r="D994" s="212" t="s">
        <v>6</v>
      </c>
      <c r="E994" s="213" t="s">
        <v>158</v>
      </c>
      <c r="F994" s="211" t="s">
        <v>159</v>
      </c>
      <c r="G994" s="214">
        <v>4</v>
      </c>
      <c r="H994" s="155" t="s">
        <v>1807</v>
      </c>
      <c r="I994" s="156" t="s">
        <v>1830</v>
      </c>
      <c r="J994" s="109">
        <v>8090</v>
      </c>
      <c r="K994" s="46">
        <f t="shared" si="15"/>
        <v>-1</v>
      </c>
    </row>
    <row r="995" spans="1:11" ht="16.5" customHeight="1" x14ac:dyDescent="0.3">
      <c r="A995" s="151"/>
      <c r="B995" s="76">
        <v>99863</v>
      </c>
      <c r="C995" s="211" t="s">
        <v>471</v>
      </c>
      <c r="D995" s="212" t="s">
        <v>472</v>
      </c>
      <c r="E995" s="213" t="s">
        <v>158</v>
      </c>
      <c r="F995" s="211" t="s">
        <v>159</v>
      </c>
      <c r="G995" s="214">
        <v>4</v>
      </c>
      <c r="H995" s="155" t="s">
        <v>1807</v>
      </c>
      <c r="I995" s="156" t="s">
        <v>1831</v>
      </c>
      <c r="J995" s="109">
        <v>60</v>
      </c>
      <c r="K995" s="46">
        <f t="shared" si="15"/>
        <v>-1</v>
      </c>
    </row>
    <row r="996" spans="1:11" ht="16.5" customHeight="1" x14ac:dyDescent="0.3">
      <c r="A996" s="151"/>
      <c r="B996" s="76">
        <v>99862</v>
      </c>
      <c r="C996" s="211" t="s">
        <v>280</v>
      </c>
      <c r="D996" s="212" t="s">
        <v>6</v>
      </c>
      <c r="E996" s="213" t="s">
        <v>158</v>
      </c>
      <c r="F996" s="211" t="s">
        <v>159</v>
      </c>
      <c r="G996" s="214">
        <v>4</v>
      </c>
      <c r="H996" s="155" t="s">
        <v>1807</v>
      </c>
      <c r="I996" s="156" t="s">
        <v>1832</v>
      </c>
      <c r="J996" s="109">
        <v>400</v>
      </c>
      <c r="K996" s="46">
        <f t="shared" si="15"/>
        <v>-1</v>
      </c>
    </row>
    <row r="997" spans="1:11" ht="16.5" customHeight="1" x14ac:dyDescent="0.3">
      <c r="A997" s="151"/>
      <c r="B997" s="76">
        <v>99861</v>
      </c>
      <c r="C997" s="211" t="s">
        <v>190</v>
      </c>
      <c r="D997" s="212" t="s">
        <v>6</v>
      </c>
      <c r="E997" s="213" t="s">
        <v>158</v>
      </c>
      <c r="F997" s="211" t="s">
        <v>159</v>
      </c>
      <c r="G997" s="214">
        <v>4</v>
      </c>
      <c r="H997" s="155" t="s">
        <v>1807</v>
      </c>
      <c r="I997" s="156" t="s">
        <v>1833</v>
      </c>
      <c r="J997" s="109">
        <v>2500</v>
      </c>
      <c r="K997" s="46">
        <f t="shared" si="15"/>
        <v>-1</v>
      </c>
    </row>
    <row r="998" spans="1:11" ht="16.5" customHeight="1" x14ac:dyDescent="0.3">
      <c r="A998" s="151"/>
      <c r="B998" s="76">
        <v>99860</v>
      </c>
      <c r="C998" s="211" t="s">
        <v>1834</v>
      </c>
      <c r="D998" s="212" t="s">
        <v>333</v>
      </c>
      <c r="E998" s="213" t="s">
        <v>158</v>
      </c>
      <c r="F998" s="211" t="s">
        <v>159</v>
      </c>
      <c r="G998" s="214">
        <v>4</v>
      </c>
      <c r="H998" s="155" t="s">
        <v>1807</v>
      </c>
      <c r="I998" s="156" t="s">
        <v>1835</v>
      </c>
      <c r="J998" s="109">
        <v>170</v>
      </c>
      <c r="K998" s="46">
        <f t="shared" si="15"/>
        <v>-1</v>
      </c>
    </row>
    <row r="999" spans="1:11" ht="16.5" customHeight="1" x14ac:dyDescent="0.3">
      <c r="A999" s="151"/>
      <c r="B999" s="76">
        <v>99859</v>
      </c>
      <c r="C999" s="211" t="s">
        <v>182</v>
      </c>
      <c r="D999" s="212" t="s">
        <v>6</v>
      </c>
      <c r="E999" s="213" t="s">
        <v>158</v>
      </c>
      <c r="F999" s="211" t="s">
        <v>159</v>
      </c>
      <c r="G999" s="214">
        <v>4</v>
      </c>
      <c r="H999" s="155" t="s">
        <v>1807</v>
      </c>
      <c r="I999" s="156" t="s">
        <v>1836</v>
      </c>
      <c r="J999" s="109">
        <v>4500</v>
      </c>
      <c r="K999" s="46">
        <f t="shared" si="15"/>
        <v>-1</v>
      </c>
    </row>
    <row r="1000" spans="1:11" ht="16.5" customHeight="1" x14ac:dyDescent="0.3">
      <c r="A1000" s="151"/>
      <c r="B1000" s="76">
        <v>99858</v>
      </c>
      <c r="C1000" s="211" t="s">
        <v>416</v>
      </c>
      <c r="D1000" s="212" t="s">
        <v>189</v>
      </c>
      <c r="E1000" s="213" t="s">
        <v>187</v>
      </c>
      <c r="F1000" s="211" t="s">
        <v>159</v>
      </c>
      <c r="G1000" s="214">
        <v>4</v>
      </c>
      <c r="H1000" s="155" t="s">
        <v>1807</v>
      </c>
      <c r="I1000" s="156" t="s">
        <v>1837</v>
      </c>
      <c r="J1000" s="77">
        <v>620</v>
      </c>
      <c r="K1000" s="46">
        <f t="shared" si="15"/>
        <v>-1</v>
      </c>
    </row>
    <row r="1001" spans="1:11" ht="16.5" customHeight="1" x14ac:dyDescent="0.3">
      <c r="A1001" s="151"/>
      <c r="B1001" s="76">
        <v>99857</v>
      </c>
      <c r="C1001" s="211" t="s">
        <v>190</v>
      </c>
      <c r="D1001" s="212" t="s">
        <v>6</v>
      </c>
      <c r="E1001" s="213" t="s">
        <v>158</v>
      </c>
      <c r="F1001" s="211" t="s">
        <v>159</v>
      </c>
      <c r="G1001" s="214">
        <v>0</v>
      </c>
      <c r="H1001" s="155" t="s">
        <v>1807</v>
      </c>
      <c r="I1001" s="156" t="s">
        <v>1838</v>
      </c>
      <c r="J1001" s="109">
        <v>490</v>
      </c>
      <c r="K1001" s="46">
        <f t="shared" si="15"/>
        <v>-1</v>
      </c>
    </row>
    <row r="1002" spans="1:11" ht="16.5" customHeight="1" x14ac:dyDescent="0.3">
      <c r="A1002" s="151"/>
      <c r="B1002" s="76">
        <v>99856</v>
      </c>
      <c r="C1002" s="211" t="s">
        <v>321</v>
      </c>
      <c r="D1002" s="212" t="s">
        <v>1839</v>
      </c>
      <c r="E1002" s="213" t="s">
        <v>158</v>
      </c>
      <c r="F1002" s="211" t="s">
        <v>159</v>
      </c>
      <c r="G1002" s="214">
        <v>4</v>
      </c>
      <c r="H1002" s="155" t="s">
        <v>1807</v>
      </c>
      <c r="I1002" s="156" t="s">
        <v>1840</v>
      </c>
      <c r="J1002" s="77">
        <v>160</v>
      </c>
      <c r="K1002" s="46">
        <f t="shared" si="15"/>
        <v>-1</v>
      </c>
    </row>
    <row r="1003" spans="1:11" ht="16.5" customHeight="1" x14ac:dyDescent="0.3">
      <c r="A1003" s="151"/>
      <c r="B1003" s="76">
        <v>99855</v>
      </c>
      <c r="C1003" s="211" t="s">
        <v>183</v>
      </c>
      <c r="D1003" s="212" t="s">
        <v>184</v>
      </c>
      <c r="E1003" s="213" t="s">
        <v>158</v>
      </c>
      <c r="F1003" s="211" t="s">
        <v>159</v>
      </c>
      <c r="G1003" s="214">
        <v>4</v>
      </c>
      <c r="H1003" s="155" t="s">
        <v>1807</v>
      </c>
      <c r="I1003" s="156" t="s">
        <v>1841</v>
      </c>
      <c r="J1003" s="109">
        <v>110</v>
      </c>
      <c r="K1003" s="46">
        <f t="shared" si="15"/>
        <v>-1</v>
      </c>
    </row>
    <row r="1004" spans="1:11" ht="16.5" customHeight="1" x14ac:dyDescent="0.3">
      <c r="A1004" s="151"/>
      <c r="B1004" s="76">
        <v>99854</v>
      </c>
      <c r="C1004" s="211" t="s">
        <v>169</v>
      </c>
      <c r="D1004" s="212" t="s">
        <v>6</v>
      </c>
      <c r="E1004" s="213" t="s">
        <v>158</v>
      </c>
      <c r="F1004" s="211" t="s">
        <v>159</v>
      </c>
      <c r="G1004" s="214">
        <v>4</v>
      </c>
      <c r="H1004" s="155" t="s">
        <v>1807</v>
      </c>
      <c r="I1004" s="156" t="s">
        <v>1842</v>
      </c>
      <c r="J1004" s="109">
        <v>1730</v>
      </c>
      <c r="K1004" s="46">
        <f t="shared" si="15"/>
        <v>-1</v>
      </c>
    </row>
    <row r="1005" spans="1:11" ht="16.5" customHeight="1" x14ac:dyDescent="0.3">
      <c r="A1005" s="151"/>
      <c r="B1005" s="76">
        <v>99853</v>
      </c>
      <c r="C1005" s="211" t="s">
        <v>263</v>
      </c>
      <c r="D1005" s="212" t="s">
        <v>264</v>
      </c>
      <c r="E1005" s="213" t="s">
        <v>158</v>
      </c>
      <c r="F1005" s="211" t="s">
        <v>159</v>
      </c>
      <c r="G1005" s="214">
        <v>4</v>
      </c>
      <c r="H1005" s="155" t="s">
        <v>1807</v>
      </c>
      <c r="I1005" s="156" t="s">
        <v>1843</v>
      </c>
      <c r="J1005" s="109">
        <v>160</v>
      </c>
      <c r="K1005" s="46">
        <f t="shared" si="15"/>
        <v>-1</v>
      </c>
    </row>
    <row r="1006" spans="1:11" ht="16.5" customHeight="1" x14ac:dyDescent="0.3">
      <c r="A1006" s="151"/>
      <c r="B1006" s="76">
        <v>99852</v>
      </c>
      <c r="C1006" s="211" t="s">
        <v>1844</v>
      </c>
      <c r="D1006" s="212" t="s">
        <v>6</v>
      </c>
      <c r="E1006" s="213" t="s">
        <v>158</v>
      </c>
      <c r="F1006" s="211" t="s">
        <v>159</v>
      </c>
      <c r="G1006" s="214">
        <v>4</v>
      </c>
      <c r="H1006" s="155" t="s">
        <v>1807</v>
      </c>
      <c r="I1006" s="156" t="s">
        <v>1845</v>
      </c>
      <c r="J1006" s="109">
        <v>3150</v>
      </c>
      <c r="K1006" s="46">
        <f t="shared" si="15"/>
        <v>-1</v>
      </c>
    </row>
    <row r="1007" spans="1:11" ht="16.5" customHeight="1" x14ac:dyDescent="0.3">
      <c r="A1007" s="152"/>
      <c r="B1007" s="76">
        <v>99851</v>
      </c>
      <c r="C1007" s="211" t="s">
        <v>1846</v>
      </c>
      <c r="D1007" s="212" t="s">
        <v>229</v>
      </c>
      <c r="E1007" s="213" t="s">
        <v>158</v>
      </c>
      <c r="F1007" s="211" t="s">
        <v>159</v>
      </c>
      <c r="G1007" s="214">
        <v>4</v>
      </c>
      <c r="H1007" s="155" t="s">
        <v>1807</v>
      </c>
      <c r="I1007" s="156" t="s">
        <v>1847</v>
      </c>
      <c r="J1007" s="109">
        <v>80</v>
      </c>
      <c r="K1007" s="46">
        <f t="shared" si="15"/>
        <v>-1</v>
      </c>
    </row>
    <row r="1008" spans="1:11" ht="16.5" customHeight="1" x14ac:dyDescent="0.3">
      <c r="A1008" s="152"/>
      <c r="B1008" s="76">
        <v>99850</v>
      </c>
      <c r="C1008" s="211" t="s">
        <v>176</v>
      </c>
      <c r="D1008" s="212" t="s">
        <v>6</v>
      </c>
      <c r="E1008" s="213" t="s">
        <v>158</v>
      </c>
      <c r="F1008" s="211" t="s">
        <v>159</v>
      </c>
      <c r="G1008" s="214">
        <v>4</v>
      </c>
      <c r="H1008" s="155" t="s">
        <v>1807</v>
      </c>
      <c r="I1008" s="156" t="s">
        <v>1848</v>
      </c>
      <c r="J1008" s="77">
        <v>1880</v>
      </c>
      <c r="K1008" s="46">
        <f t="shared" si="15"/>
        <v>-1</v>
      </c>
    </row>
    <row r="1009" spans="1:11" ht="16.5" customHeight="1" x14ac:dyDescent="0.3">
      <c r="A1009" s="152"/>
      <c r="B1009" s="76">
        <v>99849</v>
      </c>
      <c r="C1009" s="211" t="s">
        <v>167</v>
      </c>
      <c r="D1009" s="212" t="s">
        <v>6</v>
      </c>
      <c r="E1009" s="213" t="s">
        <v>158</v>
      </c>
      <c r="F1009" s="211" t="s">
        <v>159</v>
      </c>
      <c r="G1009" s="214">
        <v>4</v>
      </c>
      <c r="H1009" s="155" t="s">
        <v>1807</v>
      </c>
      <c r="I1009" s="156" t="s">
        <v>1849</v>
      </c>
      <c r="J1009" s="109">
        <v>1480</v>
      </c>
      <c r="K1009" s="46">
        <f t="shared" si="15"/>
        <v>-1</v>
      </c>
    </row>
    <row r="1010" spans="1:11" ht="16.5" customHeight="1" x14ac:dyDescent="0.3">
      <c r="A1010" s="151"/>
      <c r="B1010" s="76">
        <v>99848</v>
      </c>
      <c r="C1010" s="211" t="s">
        <v>272</v>
      </c>
      <c r="D1010" s="212" t="s">
        <v>309</v>
      </c>
      <c r="E1010" s="213" t="s">
        <v>158</v>
      </c>
      <c r="F1010" s="211" t="s">
        <v>159</v>
      </c>
      <c r="G1010" s="214">
        <v>4</v>
      </c>
      <c r="H1010" s="155" t="s">
        <v>1807</v>
      </c>
      <c r="I1010" s="156" t="s">
        <v>1850</v>
      </c>
      <c r="J1010" s="109">
        <v>970</v>
      </c>
      <c r="K1010" s="46">
        <f t="shared" si="15"/>
        <v>-1</v>
      </c>
    </row>
    <row r="1011" spans="1:11" ht="16.5" customHeight="1" x14ac:dyDescent="0.3">
      <c r="A1011" s="153"/>
      <c r="B1011" s="76">
        <v>99847</v>
      </c>
      <c r="C1011" s="211" t="s">
        <v>185</v>
      </c>
      <c r="D1011" s="212" t="s">
        <v>6</v>
      </c>
      <c r="E1011" s="213" t="s">
        <v>158</v>
      </c>
      <c r="F1011" s="211" t="s">
        <v>159</v>
      </c>
      <c r="G1011" s="214">
        <v>4</v>
      </c>
      <c r="H1011" s="155" t="s">
        <v>1807</v>
      </c>
      <c r="I1011" s="156" t="s">
        <v>1851</v>
      </c>
      <c r="J1011" s="109">
        <v>10110</v>
      </c>
      <c r="K1011" s="46">
        <f t="shared" si="15"/>
        <v>-1</v>
      </c>
    </row>
    <row r="1012" spans="1:11" ht="16.5" customHeight="1" x14ac:dyDescent="0.3">
      <c r="A1012" s="151"/>
      <c r="B1012" s="76">
        <v>99846</v>
      </c>
      <c r="C1012" s="211" t="s">
        <v>182</v>
      </c>
      <c r="D1012" s="212" t="s">
        <v>6</v>
      </c>
      <c r="E1012" s="213" t="s">
        <v>158</v>
      </c>
      <c r="F1012" s="211" t="s">
        <v>159</v>
      </c>
      <c r="G1012" s="214">
        <v>4</v>
      </c>
      <c r="H1012" s="155" t="s">
        <v>1807</v>
      </c>
      <c r="I1012" s="156" t="s">
        <v>1852</v>
      </c>
      <c r="J1012" s="109">
        <v>7600</v>
      </c>
      <c r="K1012" s="46">
        <f t="shared" si="15"/>
        <v>-1</v>
      </c>
    </row>
    <row r="1013" spans="1:11" ht="16.5" customHeight="1" x14ac:dyDescent="0.3">
      <c r="A1013" s="151"/>
      <c r="B1013" s="76">
        <v>99845</v>
      </c>
      <c r="C1013" s="211" t="s">
        <v>257</v>
      </c>
      <c r="D1013" s="212" t="s">
        <v>215</v>
      </c>
      <c r="E1013" s="213" t="s">
        <v>181</v>
      </c>
      <c r="F1013" s="211" t="s">
        <v>159</v>
      </c>
      <c r="G1013" s="214">
        <v>4</v>
      </c>
      <c r="H1013" s="155" t="s">
        <v>1807</v>
      </c>
      <c r="I1013" s="156" t="s">
        <v>1853</v>
      </c>
      <c r="J1013" s="109">
        <v>430</v>
      </c>
      <c r="K1013" s="46">
        <f t="shared" si="15"/>
        <v>-1</v>
      </c>
    </row>
    <row r="1014" spans="1:11" ht="16.5" customHeight="1" x14ac:dyDescent="0.3">
      <c r="A1014" s="152"/>
      <c r="B1014" s="76">
        <v>99844</v>
      </c>
      <c r="C1014" s="211" t="s">
        <v>169</v>
      </c>
      <c r="D1014" s="212" t="s">
        <v>6</v>
      </c>
      <c r="E1014" s="213" t="s">
        <v>158</v>
      </c>
      <c r="F1014" s="211" t="s">
        <v>159</v>
      </c>
      <c r="G1014" s="214">
        <v>4</v>
      </c>
      <c r="H1014" s="155" t="s">
        <v>1807</v>
      </c>
      <c r="I1014" s="156" t="s">
        <v>1854</v>
      </c>
      <c r="J1014" s="109">
        <v>2110</v>
      </c>
      <c r="K1014" s="46">
        <f t="shared" si="15"/>
        <v>-1</v>
      </c>
    </row>
    <row r="1015" spans="1:11" ht="16.5" customHeight="1" x14ac:dyDescent="0.3">
      <c r="A1015" s="152"/>
      <c r="B1015" s="76">
        <v>99843</v>
      </c>
      <c r="C1015" s="211" t="s">
        <v>1855</v>
      </c>
      <c r="D1015" s="212" t="s">
        <v>1856</v>
      </c>
      <c r="E1015" s="213" t="s">
        <v>158</v>
      </c>
      <c r="F1015" s="211" t="s">
        <v>159</v>
      </c>
      <c r="G1015" s="214">
        <v>4</v>
      </c>
      <c r="H1015" s="155" t="s">
        <v>1807</v>
      </c>
      <c r="I1015" s="156" t="s">
        <v>1857</v>
      </c>
      <c r="J1015" s="109">
        <v>30</v>
      </c>
      <c r="K1015" s="46">
        <f t="shared" si="15"/>
        <v>-1</v>
      </c>
    </row>
    <row r="1016" spans="1:11" ht="16.5" customHeight="1" x14ac:dyDescent="0.3">
      <c r="A1016" s="151"/>
      <c r="B1016" s="76">
        <v>99842</v>
      </c>
      <c r="C1016" s="211" t="s">
        <v>1858</v>
      </c>
      <c r="D1016" s="212" t="s">
        <v>220</v>
      </c>
      <c r="E1016" s="213" t="s">
        <v>181</v>
      </c>
      <c r="F1016" s="211" t="s">
        <v>159</v>
      </c>
      <c r="G1016" s="214">
        <v>4</v>
      </c>
      <c r="H1016" s="155" t="s">
        <v>1807</v>
      </c>
      <c r="I1016" s="156" t="s">
        <v>1859</v>
      </c>
      <c r="J1016" s="109">
        <v>250</v>
      </c>
      <c r="K1016" s="46">
        <f t="shared" si="15"/>
        <v>-1</v>
      </c>
    </row>
    <row r="1017" spans="1:11" ht="16.5" customHeight="1" x14ac:dyDescent="0.3">
      <c r="A1017" s="151"/>
      <c r="B1017" s="76">
        <v>99841</v>
      </c>
      <c r="C1017" s="211" t="s">
        <v>157</v>
      </c>
      <c r="D1017" s="212" t="s">
        <v>6</v>
      </c>
      <c r="E1017" s="213" t="s">
        <v>158</v>
      </c>
      <c r="F1017" s="211" t="s">
        <v>159</v>
      </c>
      <c r="G1017" s="214">
        <v>4</v>
      </c>
      <c r="H1017" s="155" t="s">
        <v>1807</v>
      </c>
      <c r="I1017" s="156" t="s">
        <v>1860</v>
      </c>
      <c r="J1017" s="77">
        <v>6350</v>
      </c>
      <c r="K1017" s="46">
        <f t="shared" si="15"/>
        <v>-1</v>
      </c>
    </row>
    <row r="1018" spans="1:11" ht="16.5" customHeight="1" x14ac:dyDescent="0.3">
      <c r="A1018" s="151"/>
      <c r="B1018" s="76">
        <v>99840</v>
      </c>
      <c r="C1018" s="211" t="s">
        <v>162</v>
      </c>
      <c r="D1018" s="212" t="s">
        <v>6</v>
      </c>
      <c r="E1018" s="213" t="s">
        <v>158</v>
      </c>
      <c r="F1018" s="211" t="s">
        <v>159</v>
      </c>
      <c r="G1018" s="214">
        <v>4</v>
      </c>
      <c r="H1018" s="155" t="s">
        <v>1807</v>
      </c>
      <c r="I1018" s="156" t="s">
        <v>1861</v>
      </c>
      <c r="J1018" s="109">
        <v>6230</v>
      </c>
      <c r="K1018" s="46">
        <f t="shared" si="15"/>
        <v>-1</v>
      </c>
    </row>
    <row r="1019" spans="1:11" ht="16.5" customHeight="1" x14ac:dyDescent="0.3">
      <c r="A1019" s="153"/>
      <c r="B1019" s="76">
        <v>99839</v>
      </c>
      <c r="C1019" s="211" t="s">
        <v>165</v>
      </c>
      <c r="D1019" s="212" t="s">
        <v>166</v>
      </c>
      <c r="E1019" s="213" t="s">
        <v>158</v>
      </c>
      <c r="F1019" s="211" t="s">
        <v>159</v>
      </c>
      <c r="G1019" s="214">
        <v>4</v>
      </c>
      <c r="H1019" s="155" t="s">
        <v>1807</v>
      </c>
      <c r="I1019" s="156" t="s">
        <v>1862</v>
      </c>
      <c r="J1019" s="109">
        <v>170</v>
      </c>
      <c r="K1019" s="46">
        <f t="shared" si="15"/>
        <v>-1</v>
      </c>
    </row>
    <row r="1020" spans="1:11" ht="16.5" customHeight="1" x14ac:dyDescent="0.3">
      <c r="A1020" s="152"/>
      <c r="B1020" s="76">
        <v>99838</v>
      </c>
      <c r="C1020" s="211" t="s">
        <v>272</v>
      </c>
      <c r="D1020" s="212" t="s">
        <v>1258</v>
      </c>
      <c r="E1020" s="213" t="s">
        <v>158</v>
      </c>
      <c r="F1020" s="211" t="s">
        <v>159</v>
      </c>
      <c r="G1020" s="214">
        <v>4</v>
      </c>
      <c r="H1020" s="155" t="s">
        <v>1807</v>
      </c>
      <c r="I1020" s="156" t="s">
        <v>1863</v>
      </c>
      <c r="J1020" s="109">
        <v>1040</v>
      </c>
      <c r="K1020" s="46">
        <f t="shared" si="15"/>
        <v>-1</v>
      </c>
    </row>
    <row r="1021" spans="1:11" ht="16.5" customHeight="1" x14ac:dyDescent="0.3">
      <c r="A1021" s="153"/>
      <c r="B1021" s="76">
        <v>99837</v>
      </c>
      <c r="C1021" s="211" t="s">
        <v>185</v>
      </c>
      <c r="D1021" s="212" t="s">
        <v>6</v>
      </c>
      <c r="E1021" s="213" t="s">
        <v>158</v>
      </c>
      <c r="F1021" s="211" t="s">
        <v>159</v>
      </c>
      <c r="G1021" s="214">
        <v>4</v>
      </c>
      <c r="H1021" s="155" t="s">
        <v>1864</v>
      </c>
      <c r="I1021" s="156" t="s">
        <v>1865</v>
      </c>
      <c r="J1021" s="109">
        <v>6420</v>
      </c>
      <c r="K1021" s="46">
        <f t="shared" si="15"/>
        <v>-1</v>
      </c>
    </row>
    <row r="1022" spans="1:11" ht="16.5" customHeight="1" x14ac:dyDescent="0.3">
      <c r="A1022" s="151"/>
      <c r="B1022" s="76">
        <v>99836</v>
      </c>
      <c r="C1022" s="211" t="s">
        <v>204</v>
      </c>
      <c r="D1022" s="212" t="s">
        <v>205</v>
      </c>
      <c r="E1022" s="213" t="s">
        <v>158</v>
      </c>
      <c r="F1022" s="211" t="s">
        <v>159</v>
      </c>
      <c r="G1022" s="214">
        <v>4</v>
      </c>
      <c r="H1022" s="155" t="s">
        <v>1864</v>
      </c>
      <c r="I1022" s="156" t="s">
        <v>1866</v>
      </c>
      <c r="J1022" s="109">
        <v>1510</v>
      </c>
      <c r="K1022" s="46">
        <f t="shared" si="15"/>
        <v>-1</v>
      </c>
    </row>
    <row r="1023" spans="1:11" ht="16.5" customHeight="1" x14ac:dyDescent="0.3">
      <c r="A1023" s="151"/>
      <c r="B1023" s="76">
        <v>99835</v>
      </c>
      <c r="C1023" s="211" t="s">
        <v>190</v>
      </c>
      <c r="D1023" s="212" t="s">
        <v>6</v>
      </c>
      <c r="E1023" s="213" t="s">
        <v>158</v>
      </c>
      <c r="F1023" s="211" t="s">
        <v>159</v>
      </c>
      <c r="G1023" s="214">
        <v>4</v>
      </c>
      <c r="H1023" s="155" t="s">
        <v>1864</v>
      </c>
      <c r="I1023" s="156" t="s">
        <v>1867</v>
      </c>
      <c r="J1023" s="109">
        <v>3350</v>
      </c>
      <c r="K1023" s="46">
        <f t="shared" si="15"/>
        <v>-1</v>
      </c>
    </row>
    <row r="1024" spans="1:11" ht="16.5" customHeight="1" x14ac:dyDescent="0.3">
      <c r="A1024" s="151"/>
      <c r="B1024" s="76">
        <v>99834</v>
      </c>
      <c r="C1024" s="211" t="s">
        <v>207</v>
      </c>
      <c r="D1024" s="212" t="s">
        <v>208</v>
      </c>
      <c r="E1024" s="213" t="s">
        <v>181</v>
      </c>
      <c r="F1024" s="211" t="s">
        <v>159</v>
      </c>
      <c r="G1024" s="214">
        <v>4</v>
      </c>
      <c r="H1024" s="155" t="s">
        <v>1864</v>
      </c>
      <c r="I1024" s="156" t="s">
        <v>1868</v>
      </c>
      <c r="J1024" s="109">
        <v>2470</v>
      </c>
      <c r="K1024" s="46">
        <f t="shared" si="15"/>
        <v>-1</v>
      </c>
    </row>
    <row r="1025" spans="1:11" ht="16.5" customHeight="1" x14ac:dyDescent="0.3">
      <c r="A1025" s="153"/>
      <c r="B1025" s="76">
        <v>99833</v>
      </c>
      <c r="C1025" s="211" t="s">
        <v>1869</v>
      </c>
      <c r="D1025" s="212" t="s">
        <v>1870</v>
      </c>
      <c r="E1025" s="213" t="s">
        <v>158</v>
      </c>
      <c r="F1025" s="211" t="s">
        <v>159</v>
      </c>
      <c r="G1025" s="214">
        <v>4</v>
      </c>
      <c r="H1025" s="155" t="s">
        <v>1864</v>
      </c>
      <c r="I1025" s="156" t="s">
        <v>1871</v>
      </c>
      <c r="J1025" s="109">
        <v>170</v>
      </c>
      <c r="K1025" s="46">
        <f t="shared" si="15"/>
        <v>-1</v>
      </c>
    </row>
    <row r="1026" spans="1:11" ht="16.5" customHeight="1" x14ac:dyDescent="0.3">
      <c r="A1026" s="151"/>
      <c r="B1026" s="76">
        <v>99832</v>
      </c>
      <c r="C1026" s="211" t="s">
        <v>196</v>
      </c>
      <c r="D1026" s="212" t="s">
        <v>197</v>
      </c>
      <c r="E1026" s="213" t="s">
        <v>158</v>
      </c>
      <c r="F1026" s="211" t="s">
        <v>159</v>
      </c>
      <c r="G1026" s="214">
        <v>4</v>
      </c>
      <c r="H1026" s="155" t="s">
        <v>1864</v>
      </c>
      <c r="I1026" s="156" t="s">
        <v>1872</v>
      </c>
      <c r="J1026" s="109">
        <v>290</v>
      </c>
      <c r="K1026" s="46">
        <f t="shared" si="15"/>
        <v>-1</v>
      </c>
    </row>
    <row r="1027" spans="1:11" ht="16.5" customHeight="1" x14ac:dyDescent="0.3">
      <c r="A1027" s="153"/>
      <c r="B1027" s="76">
        <v>99831</v>
      </c>
      <c r="C1027" s="211" t="s">
        <v>1873</v>
      </c>
      <c r="D1027" s="212" t="s">
        <v>1874</v>
      </c>
      <c r="E1027" s="213" t="s">
        <v>158</v>
      </c>
      <c r="F1027" s="211" t="s">
        <v>159</v>
      </c>
      <c r="G1027" s="214">
        <v>4</v>
      </c>
      <c r="H1027" s="155" t="s">
        <v>1864</v>
      </c>
      <c r="I1027" s="156" t="s">
        <v>1875</v>
      </c>
      <c r="J1027" s="109">
        <v>180</v>
      </c>
      <c r="K1027" s="46">
        <f t="shared" si="15"/>
        <v>-1</v>
      </c>
    </row>
    <row r="1028" spans="1:11" ht="16.5" customHeight="1" x14ac:dyDescent="0.3">
      <c r="A1028" s="151"/>
      <c r="B1028" s="76">
        <v>99830</v>
      </c>
      <c r="C1028" s="211" t="s">
        <v>1154</v>
      </c>
      <c r="D1028" s="212" t="s">
        <v>1155</v>
      </c>
      <c r="E1028" s="213" t="s">
        <v>158</v>
      </c>
      <c r="F1028" s="211" t="s">
        <v>159</v>
      </c>
      <c r="G1028" s="214">
        <v>4</v>
      </c>
      <c r="H1028" s="155" t="s">
        <v>1864</v>
      </c>
      <c r="I1028" s="156" t="s">
        <v>1876</v>
      </c>
      <c r="J1028" s="109">
        <v>110</v>
      </c>
      <c r="K1028" s="46">
        <f t="shared" si="15"/>
        <v>-1</v>
      </c>
    </row>
    <row r="1029" spans="1:11" ht="16.5" customHeight="1" x14ac:dyDescent="0.3">
      <c r="A1029" s="151"/>
      <c r="B1029" s="76">
        <v>99829</v>
      </c>
      <c r="C1029" s="211" t="s">
        <v>190</v>
      </c>
      <c r="D1029" s="212" t="s">
        <v>6</v>
      </c>
      <c r="E1029" s="213" t="s">
        <v>158</v>
      </c>
      <c r="F1029" s="211" t="s">
        <v>159</v>
      </c>
      <c r="G1029" s="214">
        <v>4</v>
      </c>
      <c r="H1029" s="155" t="s">
        <v>1864</v>
      </c>
      <c r="I1029" s="156" t="s">
        <v>1877</v>
      </c>
      <c r="J1029" s="109">
        <v>2400</v>
      </c>
      <c r="K1029" s="46">
        <f t="shared" si="15"/>
        <v>-1</v>
      </c>
    </row>
    <row r="1030" spans="1:11" ht="16.5" customHeight="1" x14ac:dyDescent="0.3">
      <c r="A1030" s="151"/>
      <c r="B1030" s="76">
        <v>99828</v>
      </c>
      <c r="C1030" s="211" t="s">
        <v>1878</v>
      </c>
      <c r="D1030" s="212" t="s">
        <v>1879</v>
      </c>
      <c r="E1030" s="213" t="s">
        <v>158</v>
      </c>
      <c r="F1030" s="211" t="s">
        <v>159</v>
      </c>
      <c r="G1030" s="214">
        <v>4</v>
      </c>
      <c r="H1030" s="155" t="s">
        <v>1864</v>
      </c>
      <c r="I1030" s="156" t="s">
        <v>1880</v>
      </c>
      <c r="J1030" s="109">
        <v>20</v>
      </c>
      <c r="K1030" s="46">
        <f t="shared" si="15"/>
        <v>-1</v>
      </c>
    </row>
    <row r="1031" spans="1:11" ht="16.5" customHeight="1" x14ac:dyDescent="0.3">
      <c r="A1031" s="151"/>
      <c r="B1031" s="76">
        <v>99827</v>
      </c>
      <c r="C1031" s="211" t="s">
        <v>585</v>
      </c>
      <c r="D1031" s="212" t="s">
        <v>586</v>
      </c>
      <c r="E1031" s="213" t="s">
        <v>158</v>
      </c>
      <c r="F1031" s="211" t="s">
        <v>159</v>
      </c>
      <c r="G1031" s="214">
        <v>4</v>
      </c>
      <c r="H1031" s="155" t="s">
        <v>1864</v>
      </c>
      <c r="I1031" s="156" t="s">
        <v>1881</v>
      </c>
      <c r="J1031" s="109">
        <v>120</v>
      </c>
      <c r="K1031" s="46">
        <f t="shared" si="15"/>
        <v>-1</v>
      </c>
    </row>
    <row r="1032" spans="1:11" ht="16.5" customHeight="1" x14ac:dyDescent="0.3">
      <c r="A1032" s="151"/>
      <c r="B1032" s="76">
        <v>99826</v>
      </c>
      <c r="C1032" s="211" t="s">
        <v>425</v>
      </c>
      <c r="D1032" s="212" t="s">
        <v>195</v>
      </c>
      <c r="E1032" s="213" t="s">
        <v>187</v>
      </c>
      <c r="F1032" s="211" t="s">
        <v>159</v>
      </c>
      <c r="G1032" s="214">
        <v>4</v>
      </c>
      <c r="H1032" s="155" t="s">
        <v>1864</v>
      </c>
      <c r="I1032" s="156" t="s">
        <v>1882</v>
      </c>
      <c r="J1032" s="109">
        <v>110</v>
      </c>
      <c r="K1032" s="46">
        <f t="shared" si="15"/>
        <v>-1</v>
      </c>
    </row>
    <row r="1033" spans="1:11" ht="16.5" customHeight="1" x14ac:dyDescent="0.3">
      <c r="A1033" s="151"/>
      <c r="B1033" s="76">
        <v>99825</v>
      </c>
      <c r="C1033" s="211" t="s">
        <v>585</v>
      </c>
      <c r="D1033" s="212" t="s">
        <v>586</v>
      </c>
      <c r="E1033" s="213" t="s">
        <v>158</v>
      </c>
      <c r="F1033" s="211" t="s">
        <v>159</v>
      </c>
      <c r="G1033" s="214">
        <v>4</v>
      </c>
      <c r="H1033" s="155" t="s">
        <v>1864</v>
      </c>
      <c r="I1033" s="156" t="s">
        <v>1883</v>
      </c>
      <c r="J1033" s="109">
        <v>70</v>
      </c>
      <c r="K1033" s="46">
        <f t="shared" si="15"/>
        <v>-1</v>
      </c>
    </row>
    <row r="1034" spans="1:11" ht="16.5" customHeight="1" x14ac:dyDescent="0.3">
      <c r="A1034" s="151"/>
      <c r="B1034" s="76">
        <v>99824</v>
      </c>
      <c r="C1034" s="211" t="s">
        <v>423</v>
      </c>
      <c r="D1034" s="212" t="s">
        <v>1677</v>
      </c>
      <c r="E1034" s="213" t="s">
        <v>158</v>
      </c>
      <c r="F1034" s="211" t="s">
        <v>159</v>
      </c>
      <c r="G1034" s="214">
        <v>4</v>
      </c>
      <c r="H1034" s="155" t="s">
        <v>1864</v>
      </c>
      <c r="I1034" s="156" t="s">
        <v>1884</v>
      </c>
      <c r="J1034" s="109">
        <v>450</v>
      </c>
      <c r="K1034" s="46">
        <f t="shared" si="15"/>
        <v>-1</v>
      </c>
    </row>
    <row r="1035" spans="1:11" ht="16.5" customHeight="1" x14ac:dyDescent="0.3">
      <c r="A1035" s="151"/>
      <c r="B1035" s="76">
        <v>99823</v>
      </c>
      <c r="C1035" s="211" t="s">
        <v>1885</v>
      </c>
      <c r="D1035" s="212" t="s">
        <v>292</v>
      </c>
      <c r="E1035" s="213" t="s">
        <v>158</v>
      </c>
      <c r="F1035" s="211" t="s">
        <v>159</v>
      </c>
      <c r="G1035" s="214">
        <v>4</v>
      </c>
      <c r="H1035" s="155" t="s">
        <v>1864</v>
      </c>
      <c r="I1035" s="156" t="s">
        <v>1886</v>
      </c>
      <c r="J1035" s="109">
        <v>50</v>
      </c>
      <c r="K1035" s="46">
        <f t="shared" si="15"/>
        <v>-1</v>
      </c>
    </row>
    <row r="1036" spans="1:11" ht="16.5" customHeight="1" x14ac:dyDescent="0.3">
      <c r="A1036" s="151"/>
      <c r="B1036" s="76">
        <v>99822</v>
      </c>
      <c r="C1036" s="211" t="s">
        <v>585</v>
      </c>
      <c r="D1036" s="212" t="s">
        <v>586</v>
      </c>
      <c r="E1036" s="213" t="s">
        <v>158</v>
      </c>
      <c r="F1036" s="211" t="s">
        <v>159</v>
      </c>
      <c r="G1036" s="214">
        <v>4</v>
      </c>
      <c r="H1036" s="155" t="s">
        <v>1864</v>
      </c>
      <c r="I1036" s="156" t="s">
        <v>1887</v>
      </c>
      <c r="J1036" s="109">
        <v>120</v>
      </c>
      <c r="K1036" s="46">
        <f t="shared" si="15"/>
        <v>-1</v>
      </c>
    </row>
    <row r="1037" spans="1:11" ht="16.5" customHeight="1" x14ac:dyDescent="0.3">
      <c r="A1037" s="153"/>
      <c r="B1037" s="76">
        <v>99821</v>
      </c>
      <c r="C1037" s="211" t="s">
        <v>585</v>
      </c>
      <c r="D1037" s="212" t="s">
        <v>586</v>
      </c>
      <c r="E1037" s="213" t="s">
        <v>158</v>
      </c>
      <c r="F1037" s="211" t="s">
        <v>159</v>
      </c>
      <c r="G1037" s="214">
        <v>4</v>
      </c>
      <c r="H1037" s="155" t="s">
        <v>1864</v>
      </c>
      <c r="I1037" s="156" t="s">
        <v>248</v>
      </c>
      <c r="J1037" s="109">
        <v>80</v>
      </c>
      <c r="K1037" s="46">
        <f t="shared" si="15"/>
        <v>-1</v>
      </c>
    </row>
    <row r="1038" spans="1:11" ht="16.5" customHeight="1" x14ac:dyDescent="0.3">
      <c r="A1038" s="151"/>
      <c r="B1038" s="76">
        <v>99820</v>
      </c>
      <c r="C1038" s="211" t="s">
        <v>1824</v>
      </c>
      <c r="D1038" s="212" t="s">
        <v>224</v>
      </c>
      <c r="E1038" s="213" t="s">
        <v>158</v>
      </c>
      <c r="F1038" s="211" t="s">
        <v>159</v>
      </c>
      <c r="G1038" s="214">
        <v>4</v>
      </c>
      <c r="H1038" s="155" t="s">
        <v>1864</v>
      </c>
      <c r="I1038" s="156" t="s">
        <v>1888</v>
      </c>
      <c r="J1038" s="109">
        <v>190</v>
      </c>
      <c r="K1038" s="46">
        <f t="shared" si="15"/>
        <v>-1</v>
      </c>
    </row>
    <row r="1039" spans="1:11" ht="16.5" customHeight="1" x14ac:dyDescent="0.3">
      <c r="A1039" s="151"/>
      <c r="B1039" s="76">
        <v>99819</v>
      </c>
      <c r="C1039" s="211" t="s">
        <v>157</v>
      </c>
      <c r="D1039" s="212" t="s">
        <v>6</v>
      </c>
      <c r="E1039" s="213" t="s">
        <v>158</v>
      </c>
      <c r="F1039" s="211" t="s">
        <v>159</v>
      </c>
      <c r="G1039" s="214">
        <v>4</v>
      </c>
      <c r="H1039" s="155" t="s">
        <v>1864</v>
      </c>
      <c r="I1039" s="156" t="s">
        <v>1889</v>
      </c>
      <c r="J1039" s="109">
        <v>8420</v>
      </c>
      <c r="K1039" s="46">
        <f t="shared" si="15"/>
        <v>-1</v>
      </c>
    </row>
    <row r="1040" spans="1:11" ht="16.5" customHeight="1" x14ac:dyDescent="0.3">
      <c r="A1040" s="151"/>
      <c r="B1040" s="76">
        <v>99818</v>
      </c>
      <c r="C1040" s="211" t="s">
        <v>1890</v>
      </c>
      <c r="D1040" s="212" t="s">
        <v>1891</v>
      </c>
      <c r="E1040" s="213" t="s">
        <v>158</v>
      </c>
      <c r="F1040" s="211" t="s">
        <v>159</v>
      </c>
      <c r="G1040" s="214">
        <v>4</v>
      </c>
      <c r="H1040" s="155" t="s">
        <v>1864</v>
      </c>
      <c r="I1040" s="156" t="s">
        <v>1892</v>
      </c>
      <c r="J1040" s="109">
        <v>100</v>
      </c>
      <c r="K1040" s="46">
        <f t="shared" si="15"/>
        <v>-1</v>
      </c>
    </row>
    <row r="1041" spans="1:11" ht="16.5" customHeight="1" x14ac:dyDescent="0.3">
      <c r="A1041" s="152"/>
      <c r="B1041" s="76">
        <v>99817</v>
      </c>
      <c r="C1041" s="211" t="s">
        <v>162</v>
      </c>
      <c r="D1041" s="212" t="s">
        <v>6</v>
      </c>
      <c r="E1041" s="213" t="s">
        <v>158</v>
      </c>
      <c r="F1041" s="211" t="s">
        <v>159</v>
      </c>
      <c r="G1041" s="214">
        <v>4</v>
      </c>
      <c r="H1041" s="155" t="s">
        <v>1864</v>
      </c>
      <c r="I1041" s="156" t="s">
        <v>1893</v>
      </c>
      <c r="J1041" s="109">
        <v>7200</v>
      </c>
      <c r="K1041" s="46">
        <f t="shared" si="15"/>
        <v>-1</v>
      </c>
    </row>
    <row r="1042" spans="1:11" ht="16.5" customHeight="1" x14ac:dyDescent="0.3">
      <c r="A1042" s="153"/>
      <c r="B1042" s="76">
        <v>99816</v>
      </c>
      <c r="C1042" s="211" t="s">
        <v>1894</v>
      </c>
      <c r="D1042" s="212" t="s">
        <v>6</v>
      </c>
      <c r="E1042" s="213" t="s">
        <v>158</v>
      </c>
      <c r="F1042" s="211" t="s">
        <v>159</v>
      </c>
      <c r="G1042" s="214">
        <v>4</v>
      </c>
      <c r="H1042" s="155" t="s">
        <v>1864</v>
      </c>
      <c r="I1042" s="156" t="s">
        <v>1895</v>
      </c>
      <c r="J1042" s="109">
        <v>40</v>
      </c>
      <c r="K1042" s="46">
        <f t="shared" si="15"/>
        <v>-1</v>
      </c>
    </row>
    <row r="1043" spans="1:11" ht="16.5" customHeight="1" x14ac:dyDescent="0.3">
      <c r="A1043" s="151"/>
      <c r="B1043" s="76">
        <v>99815</v>
      </c>
      <c r="C1043" s="211" t="s">
        <v>167</v>
      </c>
      <c r="D1043" s="212" t="s">
        <v>6</v>
      </c>
      <c r="E1043" s="213" t="s">
        <v>158</v>
      </c>
      <c r="F1043" s="211" t="s">
        <v>159</v>
      </c>
      <c r="G1043" s="214">
        <v>4</v>
      </c>
      <c r="H1043" s="155" t="s">
        <v>1864</v>
      </c>
      <c r="I1043" s="156" t="s">
        <v>1896</v>
      </c>
      <c r="J1043" s="109">
        <v>1020</v>
      </c>
      <c r="K1043" s="46">
        <f t="shared" si="15"/>
        <v>-1</v>
      </c>
    </row>
    <row r="1044" spans="1:11" ht="16.5" customHeight="1" x14ac:dyDescent="0.3">
      <c r="A1044" s="151"/>
      <c r="B1044" s="76">
        <v>99814</v>
      </c>
      <c r="C1044" s="211" t="s">
        <v>185</v>
      </c>
      <c r="D1044" s="212" t="s">
        <v>6</v>
      </c>
      <c r="E1044" s="213" t="s">
        <v>158</v>
      </c>
      <c r="F1044" s="211" t="s">
        <v>159</v>
      </c>
      <c r="G1044" s="214">
        <v>4</v>
      </c>
      <c r="H1044" s="155" t="s">
        <v>1864</v>
      </c>
      <c r="I1044" s="156" t="s">
        <v>1897</v>
      </c>
      <c r="J1044" s="109">
        <v>4330</v>
      </c>
      <c r="K1044" s="46">
        <f t="shared" si="15"/>
        <v>-1</v>
      </c>
    </row>
    <row r="1045" spans="1:11" ht="16.5" customHeight="1" x14ac:dyDescent="0.3">
      <c r="A1045" s="151"/>
      <c r="B1045" s="76">
        <v>99813</v>
      </c>
      <c r="C1045" s="211" t="s">
        <v>1898</v>
      </c>
      <c r="D1045" s="212" t="s">
        <v>193</v>
      </c>
      <c r="E1045" s="213" t="s">
        <v>158</v>
      </c>
      <c r="F1045" s="211" t="s">
        <v>159</v>
      </c>
      <c r="G1045" s="214">
        <v>4</v>
      </c>
      <c r="H1045" s="155" t="s">
        <v>1864</v>
      </c>
      <c r="I1045" s="156" t="s">
        <v>1899</v>
      </c>
      <c r="J1045" s="109">
        <v>140</v>
      </c>
      <c r="K1045" s="46">
        <f t="shared" si="15"/>
        <v>-1</v>
      </c>
    </row>
    <row r="1046" spans="1:11" ht="16.5" customHeight="1" x14ac:dyDescent="0.3">
      <c r="A1046" s="151"/>
      <c r="B1046" s="76">
        <v>99812</v>
      </c>
      <c r="C1046" s="211" t="s">
        <v>1900</v>
      </c>
      <c r="D1046" s="212" t="s">
        <v>1901</v>
      </c>
      <c r="E1046" s="213" t="s">
        <v>158</v>
      </c>
      <c r="F1046" s="211" t="s">
        <v>159</v>
      </c>
      <c r="G1046" s="214">
        <v>4</v>
      </c>
      <c r="H1046" s="155" t="s">
        <v>1864</v>
      </c>
      <c r="I1046" s="156" t="s">
        <v>438</v>
      </c>
      <c r="J1046" s="109">
        <v>170</v>
      </c>
      <c r="K1046" s="46">
        <f t="shared" si="15"/>
        <v>-1</v>
      </c>
    </row>
    <row r="1047" spans="1:11" ht="16.5" customHeight="1" x14ac:dyDescent="0.3">
      <c r="A1047" s="151"/>
      <c r="B1047" s="76">
        <v>99811</v>
      </c>
      <c r="C1047" s="211" t="s">
        <v>1902</v>
      </c>
      <c r="D1047" s="212" t="s">
        <v>1903</v>
      </c>
      <c r="E1047" s="213" t="s">
        <v>158</v>
      </c>
      <c r="F1047" s="211" t="s">
        <v>159</v>
      </c>
      <c r="G1047" s="214">
        <v>4</v>
      </c>
      <c r="H1047" s="155" t="s">
        <v>1864</v>
      </c>
      <c r="I1047" s="156" t="s">
        <v>1297</v>
      </c>
      <c r="J1047" s="109">
        <v>50</v>
      </c>
      <c r="K1047" s="46">
        <f t="shared" si="15"/>
        <v>-1</v>
      </c>
    </row>
    <row r="1048" spans="1:11" ht="16.5" customHeight="1" x14ac:dyDescent="0.3">
      <c r="A1048" s="151"/>
      <c r="B1048" s="76">
        <v>99810</v>
      </c>
      <c r="C1048" s="211" t="s">
        <v>182</v>
      </c>
      <c r="D1048" s="212" t="s">
        <v>6</v>
      </c>
      <c r="E1048" s="213" t="s">
        <v>158</v>
      </c>
      <c r="F1048" s="211" t="s">
        <v>159</v>
      </c>
      <c r="G1048" s="214">
        <v>4</v>
      </c>
      <c r="H1048" s="155" t="s">
        <v>1864</v>
      </c>
      <c r="I1048" s="156" t="s">
        <v>1904</v>
      </c>
      <c r="J1048" s="109">
        <v>6180</v>
      </c>
      <c r="K1048" s="46">
        <f t="shared" si="15"/>
        <v>-1</v>
      </c>
    </row>
    <row r="1049" spans="1:11" ht="16.5" customHeight="1" x14ac:dyDescent="0.3">
      <c r="A1049" s="152"/>
      <c r="B1049" s="76">
        <v>99809</v>
      </c>
      <c r="C1049" s="211" t="s">
        <v>190</v>
      </c>
      <c r="D1049" s="212" t="s">
        <v>6</v>
      </c>
      <c r="E1049" s="213" t="s">
        <v>158</v>
      </c>
      <c r="F1049" s="211" t="s">
        <v>159</v>
      </c>
      <c r="G1049" s="214">
        <v>4</v>
      </c>
      <c r="H1049" s="155" t="s">
        <v>1864</v>
      </c>
      <c r="I1049" s="156" t="s">
        <v>1905</v>
      </c>
      <c r="J1049" s="109">
        <v>1860</v>
      </c>
      <c r="K1049" s="46">
        <f t="shared" si="15"/>
        <v>-1</v>
      </c>
    </row>
    <row r="1050" spans="1:11" ht="16.5" customHeight="1" x14ac:dyDescent="0.3">
      <c r="A1050" s="151"/>
      <c r="B1050" s="76">
        <v>99808</v>
      </c>
      <c r="C1050" s="211" t="s">
        <v>1906</v>
      </c>
      <c r="D1050" s="212" t="s">
        <v>6</v>
      </c>
      <c r="E1050" s="213" t="s">
        <v>158</v>
      </c>
      <c r="F1050" s="211" t="s">
        <v>159</v>
      </c>
      <c r="G1050" s="214">
        <v>4</v>
      </c>
      <c r="H1050" s="155" t="s">
        <v>1864</v>
      </c>
      <c r="I1050" s="156" t="s">
        <v>1907</v>
      </c>
      <c r="J1050" s="109">
        <v>1190</v>
      </c>
      <c r="K1050" s="46">
        <f t="shared" si="15"/>
        <v>-1</v>
      </c>
    </row>
    <row r="1051" spans="1:11" ht="16.5" customHeight="1" x14ac:dyDescent="0.3">
      <c r="A1051" s="151"/>
      <c r="B1051" s="76">
        <v>99807</v>
      </c>
      <c r="C1051" s="211" t="s">
        <v>162</v>
      </c>
      <c r="D1051" s="212" t="s">
        <v>6</v>
      </c>
      <c r="E1051" s="213" t="s">
        <v>158</v>
      </c>
      <c r="F1051" s="211" t="s">
        <v>159</v>
      </c>
      <c r="G1051" s="214">
        <v>4</v>
      </c>
      <c r="H1051" s="155" t="s">
        <v>1864</v>
      </c>
      <c r="I1051" s="156" t="s">
        <v>1908</v>
      </c>
      <c r="J1051" s="109">
        <v>7530</v>
      </c>
      <c r="K1051" s="46">
        <f t="shared" si="15"/>
        <v>-1</v>
      </c>
    </row>
    <row r="1052" spans="1:11" ht="16.5" customHeight="1" x14ac:dyDescent="0.3">
      <c r="A1052" s="153"/>
      <c r="B1052" s="76">
        <v>99806</v>
      </c>
      <c r="C1052" s="211" t="s">
        <v>190</v>
      </c>
      <c r="D1052" s="212" t="s">
        <v>6</v>
      </c>
      <c r="E1052" s="213" t="s">
        <v>158</v>
      </c>
      <c r="F1052" s="211" t="s">
        <v>159</v>
      </c>
      <c r="G1052" s="214">
        <v>4</v>
      </c>
      <c r="H1052" s="155" t="s">
        <v>1864</v>
      </c>
      <c r="I1052" s="156" t="s">
        <v>1909</v>
      </c>
      <c r="J1052" s="109">
        <v>2720</v>
      </c>
      <c r="K1052" s="46">
        <f t="shared" si="15"/>
        <v>-1</v>
      </c>
    </row>
    <row r="1053" spans="1:11" ht="16.5" customHeight="1" x14ac:dyDescent="0.3">
      <c r="A1053" s="151"/>
      <c r="B1053" s="76">
        <v>99805</v>
      </c>
      <c r="C1053" s="211" t="s">
        <v>157</v>
      </c>
      <c r="D1053" s="212" t="s">
        <v>6</v>
      </c>
      <c r="E1053" s="213" t="s">
        <v>158</v>
      </c>
      <c r="F1053" s="211" t="s">
        <v>159</v>
      </c>
      <c r="G1053" s="214">
        <v>4</v>
      </c>
      <c r="H1053" s="155" t="s">
        <v>1864</v>
      </c>
      <c r="I1053" s="156" t="s">
        <v>1910</v>
      </c>
      <c r="J1053" s="109">
        <v>9090</v>
      </c>
      <c r="K1053" s="46">
        <f t="shared" ref="K1053:K1116" si="16">B1053-B1052</f>
        <v>-1</v>
      </c>
    </row>
    <row r="1054" spans="1:11" ht="16.5" customHeight="1" x14ac:dyDescent="0.3">
      <c r="A1054" s="152"/>
      <c r="B1054" s="76">
        <v>99804</v>
      </c>
      <c r="C1054" s="211" t="s">
        <v>1911</v>
      </c>
      <c r="D1054" s="212" t="s">
        <v>348</v>
      </c>
      <c r="E1054" s="213" t="s">
        <v>158</v>
      </c>
      <c r="F1054" s="211" t="s">
        <v>159</v>
      </c>
      <c r="G1054" s="214">
        <v>4</v>
      </c>
      <c r="H1054" s="155" t="s">
        <v>1864</v>
      </c>
      <c r="I1054" s="156" t="s">
        <v>1912</v>
      </c>
      <c r="J1054" s="109">
        <v>40</v>
      </c>
      <c r="K1054" s="46">
        <f t="shared" si="16"/>
        <v>-1</v>
      </c>
    </row>
    <row r="1055" spans="1:11" ht="16.5" customHeight="1" x14ac:dyDescent="0.3">
      <c r="A1055" s="151"/>
      <c r="B1055" s="76">
        <v>99803</v>
      </c>
      <c r="C1055" s="211" t="s">
        <v>1913</v>
      </c>
      <c r="D1055" s="212" t="s">
        <v>1914</v>
      </c>
      <c r="E1055" s="213" t="s">
        <v>158</v>
      </c>
      <c r="F1055" s="211" t="s">
        <v>159</v>
      </c>
      <c r="G1055" s="214">
        <v>4</v>
      </c>
      <c r="H1055" s="155" t="s">
        <v>1864</v>
      </c>
      <c r="I1055" s="156" t="s">
        <v>1915</v>
      </c>
      <c r="J1055" s="109">
        <v>80</v>
      </c>
      <c r="K1055" s="46">
        <f t="shared" si="16"/>
        <v>-1</v>
      </c>
    </row>
    <row r="1056" spans="1:11" ht="16.5" customHeight="1" x14ac:dyDescent="0.3">
      <c r="A1056" s="151"/>
      <c r="B1056" s="76">
        <v>99802</v>
      </c>
      <c r="C1056" s="211" t="s">
        <v>182</v>
      </c>
      <c r="D1056" s="212" t="s">
        <v>6</v>
      </c>
      <c r="E1056" s="213" t="s">
        <v>158</v>
      </c>
      <c r="F1056" s="211" t="s">
        <v>159</v>
      </c>
      <c r="G1056" s="214">
        <v>4</v>
      </c>
      <c r="H1056" s="155" t="s">
        <v>1864</v>
      </c>
      <c r="I1056" s="156" t="s">
        <v>1916</v>
      </c>
      <c r="J1056" s="109">
        <v>9170</v>
      </c>
      <c r="K1056" s="46">
        <f t="shared" si="16"/>
        <v>-1</v>
      </c>
    </row>
    <row r="1057" spans="1:11" ht="16.5" customHeight="1" x14ac:dyDescent="0.3">
      <c r="A1057" s="151"/>
      <c r="B1057" s="76">
        <v>99801</v>
      </c>
      <c r="C1057" s="211" t="s">
        <v>211</v>
      </c>
      <c r="D1057" s="212" t="s">
        <v>212</v>
      </c>
      <c r="E1057" s="213" t="s">
        <v>158</v>
      </c>
      <c r="F1057" s="211" t="s">
        <v>159</v>
      </c>
      <c r="G1057" s="214">
        <v>4</v>
      </c>
      <c r="H1057" s="155" t="s">
        <v>1864</v>
      </c>
      <c r="I1057" s="156" t="s">
        <v>1917</v>
      </c>
      <c r="J1057" s="109">
        <v>160</v>
      </c>
      <c r="K1057" s="46">
        <f t="shared" si="16"/>
        <v>-1</v>
      </c>
    </row>
    <row r="1058" spans="1:11" ht="16.5" customHeight="1" x14ac:dyDescent="0.3">
      <c r="A1058" s="153"/>
      <c r="B1058" s="76">
        <v>99800</v>
      </c>
      <c r="C1058" s="211" t="s">
        <v>176</v>
      </c>
      <c r="D1058" s="212" t="s">
        <v>6</v>
      </c>
      <c r="E1058" s="213" t="s">
        <v>158</v>
      </c>
      <c r="F1058" s="211" t="s">
        <v>159</v>
      </c>
      <c r="G1058" s="214">
        <v>4</v>
      </c>
      <c r="H1058" s="155" t="s">
        <v>1864</v>
      </c>
      <c r="I1058" s="156" t="s">
        <v>1918</v>
      </c>
      <c r="J1058" s="109">
        <v>2640</v>
      </c>
      <c r="K1058" s="46">
        <f t="shared" si="16"/>
        <v>-1</v>
      </c>
    </row>
    <row r="1059" spans="1:11" ht="16.5" customHeight="1" x14ac:dyDescent="0.3">
      <c r="A1059" s="151"/>
      <c r="B1059" s="76">
        <v>99799</v>
      </c>
      <c r="C1059" s="211" t="s">
        <v>259</v>
      </c>
      <c r="D1059" s="212" t="s">
        <v>6</v>
      </c>
      <c r="E1059" s="213" t="s">
        <v>158</v>
      </c>
      <c r="F1059" s="211" t="s">
        <v>159</v>
      </c>
      <c r="G1059" s="214">
        <v>4</v>
      </c>
      <c r="H1059" s="155" t="s">
        <v>1864</v>
      </c>
      <c r="I1059" s="156" t="s">
        <v>1919</v>
      </c>
      <c r="J1059" s="109">
        <v>1330</v>
      </c>
      <c r="K1059" s="46">
        <f t="shared" si="16"/>
        <v>-1</v>
      </c>
    </row>
    <row r="1060" spans="1:11" ht="16.5" customHeight="1" x14ac:dyDescent="0.3">
      <c r="A1060" s="151"/>
      <c r="B1060" s="76">
        <v>99798</v>
      </c>
      <c r="C1060" s="211" t="s">
        <v>169</v>
      </c>
      <c r="D1060" s="212" t="s">
        <v>6</v>
      </c>
      <c r="E1060" s="213" t="s">
        <v>158</v>
      </c>
      <c r="F1060" s="211" t="s">
        <v>159</v>
      </c>
      <c r="G1060" s="214">
        <v>4</v>
      </c>
      <c r="H1060" s="155" t="s">
        <v>1864</v>
      </c>
      <c r="I1060" s="156" t="s">
        <v>1920</v>
      </c>
      <c r="J1060" s="109">
        <v>1750</v>
      </c>
      <c r="K1060" s="46">
        <f t="shared" si="16"/>
        <v>-1</v>
      </c>
    </row>
    <row r="1061" spans="1:11" ht="16.5" customHeight="1" x14ac:dyDescent="0.3">
      <c r="A1061" s="153"/>
      <c r="B1061" s="76">
        <v>99797</v>
      </c>
      <c r="C1061" s="211" t="s">
        <v>1921</v>
      </c>
      <c r="D1061" s="212" t="s">
        <v>1922</v>
      </c>
      <c r="E1061" s="213" t="s">
        <v>181</v>
      </c>
      <c r="F1061" s="211" t="s">
        <v>159</v>
      </c>
      <c r="G1061" s="214">
        <v>4</v>
      </c>
      <c r="H1061" s="155" t="s">
        <v>1864</v>
      </c>
      <c r="I1061" s="156" t="s">
        <v>1923</v>
      </c>
      <c r="J1061" s="109">
        <v>80</v>
      </c>
      <c r="K1061" s="46">
        <f t="shared" si="16"/>
        <v>-1</v>
      </c>
    </row>
    <row r="1062" spans="1:11" ht="16.5" customHeight="1" x14ac:dyDescent="0.3">
      <c r="A1062" s="152"/>
      <c r="B1062" s="76">
        <v>99796</v>
      </c>
      <c r="C1062" s="211" t="s">
        <v>1911</v>
      </c>
      <c r="D1062" s="212" t="s">
        <v>348</v>
      </c>
      <c r="E1062" s="213" t="s">
        <v>158</v>
      </c>
      <c r="F1062" s="211" t="s">
        <v>159</v>
      </c>
      <c r="G1062" s="214">
        <v>4</v>
      </c>
      <c r="H1062" s="155" t="s">
        <v>1864</v>
      </c>
      <c r="I1062" s="156" t="s">
        <v>1924</v>
      </c>
      <c r="J1062" s="109">
        <v>190</v>
      </c>
      <c r="K1062" s="46">
        <f t="shared" si="16"/>
        <v>-1</v>
      </c>
    </row>
    <row r="1063" spans="1:11" ht="16.5" customHeight="1" x14ac:dyDescent="0.3">
      <c r="A1063" s="151"/>
      <c r="B1063" s="76">
        <v>99795</v>
      </c>
      <c r="C1063" s="211" t="s">
        <v>182</v>
      </c>
      <c r="D1063" s="212" t="s">
        <v>6</v>
      </c>
      <c r="E1063" s="213" t="s">
        <v>158</v>
      </c>
      <c r="F1063" s="211" t="s">
        <v>159</v>
      </c>
      <c r="G1063" s="214">
        <v>4</v>
      </c>
      <c r="H1063" s="155" t="s">
        <v>1864</v>
      </c>
      <c r="I1063" s="156" t="s">
        <v>1925</v>
      </c>
      <c r="J1063" s="109">
        <v>10200</v>
      </c>
      <c r="K1063" s="46">
        <f t="shared" si="16"/>
        <v>-1</v>
      </c>
    </row>
    <row r="1064" spans="1:11" ht="16.5" customHeight="1" x14ac:dyDescent="0.3">
      <c r="A1064" s="151"/>
      <c r="B1064" s="76">
        <v>99794</v>
      </c>
      <c r="C1064" s="211" t="s">
        <v>167</v>
      </c>
      <c r="D1064" s="212" t="s">
        <v>6</v>
      </c>
      <c r="E1064" s="213" t="s">
        <v>158</v>
      </c>
      <c r="F1064" s="211" t="s">
        <v>159</v>
      </c>
      <c r="G1064" s="214">
        <v>4</v>
      </c>
      <c r="H1064" s="155" t="s">
        <v>1864</v>
      </c>
      <c r="I1064" s="156" t="s">
        <v>1926</v>
      </c>
      <c r="J1064" s="109">
        <v>1310</v>
      </c>
      <c r="K1064" s="46">
        <f t="shared" si="16"/>
        <v>-1</v>
      </c>
    </row>
    <row r="1065" spans="1:11" ht="16.5" customHeight="1" x14ac:dyDescent="0.3">
      <c r="A1065" s="151"/>
      <c r="B1065" s="76">
        <v>99793</v>
      </c>
      <c r="C1065" s="211" t="s">
        <v>162</v>
      </c>
      <c r="D1065" s="212" t="s">
        <v>6</v>
      </c>
      <c r="E1065" s="213" t="s">
        <v>158</v>
      </c>
      <c r="F1065" s="211" t="s">
        <v>159</v>
      </c>
      <c r="G1065" s="214">
        <v>4</v>
      </c>
      <c r="H1065" s="155" t="s">
        <v>1864</v>
      </c>
      <c r="I1065" s="156" t="s">
        <v>1927</v>
      </c>
      <c r="J1065" s="109">
        <v>9400</v>
      </c>
      <c r="K1065" s="46">
        <f t="shared" si="16"/>
        <v>-1</v>
      </c>
    </row>
    <row r="1066" spans="1:11" ht="16.5" customHeight="1" x14ac:dyDescent="0.3">
      <c r="A1066" s="151"/>
      <c r="B1066" s="76">
        <v>99792</v>
      </c>
      <c r="C1066" s="211" t="s">
        <v>1275</v>
      </c>
      <c r="D1066" s="212" t="s">
        <v>1928</v>
      </c>
      <c r="E1066" s="213" t="s">
        <v>158</v>
      </c>
      <c r="F1066" s="211" t="s">
        <v>159</v>
      </c>
      <c r="G1066" s="214">
        <v>4</v>
      </c>
      <c r="H1066" s="155" t="s">
        <v>1864</v>
      </c>
      <c r="I1066" s="156" t="s">
        <v>1929</v>
      </c>
      <c r="J1066" s="77">
        <v>50</v>
      </c>
      <c r="K1066" s="46">
        <f t="shared" si="16"/>
        <v>-1</v>
      </c>
    </row>
    <row r="1067" spans="1:11" ht="16.5" customHeight="1" x14ac:dyDescent="0.3">
      <c r="A1067" s="151"/>
      <c r="B1067" s="76">
        <v>99791</v>
      </c>
      <c r="C1067" s="211" t="s">
        <v>157</v>
      </c>
      <c r="D1067" s="212" t="s">
        <v>6</v>
      </c>
      <c r="E1067" s="213" t="s">
        <v>158</v>
      </c>
      <c r="F1067" s="211" t="s">
        <v>159</v>
      </c>
      <c r="G1067" s="214">
        <v>4</v>
      </c>
      <c r="H1067" s="155" t="s">
        <v>1864</v>
      </c>
      <c r="I1067" s="156" t="s">
        <v>1930</v>
      </c>
      <c r="J1067" s="109">
        <v>8320</v>
      </c>
      <c r="K1067" s="46">
        <f t="shared" si="16"/>
        <v>-1</v>
      </c>
    </row>
    <row r="1068" spans="1:11" ht="16.5" customHeight="1" x14ac:dyDescent="0.3">
      <c r="A1068" s="151"/>
      <c r="B1068" s="76">
        <v>99790</v>
      </c>
      <c r="C1068" s="211" t="s">
        <v>1931</v>
      </c>
      <c r="D1068" s="212" t="s">
        <v>307</v>
      </c>
      <c r="E1068" s="213" t="s">
        <v>181</v>
      </c>
      <c r="F1068" s="211" t="s">
        <v>159</v>
      </c>
      <c r="G1068" s="214">
        <v>4</v>
      </c>
      <c r="H1068" s="155" t="s">
        <v>1864</v>
      </c>
      <c r="I1068" s="156" t="s">
        <v>1932</v>
      </c>
      <c r="J1068" s="109">
        <v>120</v>
      </c>
      <c r="K1068" s="46">
        <f t="shared" si="16"/>
        <v>-1</v>
      </c>
    </row>
    <row r="1069" spans="1:11" ht="16.5" customHeight="1" x14ac:dyDescent="0.3">
      <c r="A1069" s="152"/>
      <c r="B1069" s="76">
        <v>99789</v>
      </c>
      <c r="C1069" s="211" t="s">
        <v>300</v>
      </c>
      <c r="D1069" s="212" t="s">
        <v>301</v>
      </c>
      <c r="E1069" s="213" t="s">
        <v>181</v>
      </c>
      <c r="F1069" s="211" t="s">
        <v>159</v>
      </c>
      <c r="G1069" s="214">
        <v>4</v>
      </c>
      <c r="H1069" s="155" t="s">
        <v>1864</v>
      </c>
      <c r="I1069" s="156" t="s">
        <v>1933</v>
      </c>
      <c r="J1069" s="109">
        <v>20</v>
      </c>
      <c r="K1069" s="46">
        <f t="shared" si="16"/>
        <v>-1</v>
      </c>
    </row>
    <row r="1070" spans="1:11" ht="16.5" customHeight="1" x14ac:dyDescent="0.3">
      <c r="A1070" s="151"/>
      <c r="B1070" s="76">
        <v>99788</v>
      </c>
      <c r="C1070" s="211" t="s">
        <v>186</v>
      </c>
      <c r="D1070" s="212" t="s">
        <v>180</v>
      </c>
      <c r="E1070" s="213" t="s">
        <v>181</v>
      </c>
      <c r="F1070" s="211" t="s">
        <v>159</v>
      </c>
      <c r="G1070" s="214">
        <v>4</v>
      </c>
      <c r="H1070" s="155" t="s">
        <v>1864</v>
      </c>
      <c r="I1070" s="156" t="s">
        <v>1934</v>
      </c>
      <c r="J1070" s="109">
        <v>930</v>
      </c>
      <c r="K1070" s="46">
        <f t="shared" si="16"/>
        <v>-1</v>
      </c>
    </row>
    <row r="1071" spans="1:11" ht="16.5" customHeight="1" x14ac:dyDescent="0.3">
      <c r="A1071" s="151"/>
      <c r="B1071" s="76">
        <v>99787</v>
      </c>
      <c r="C1071" s="211" t="s">
        <v>207</v>
      </c>
      <c r="D1071" s="212" t="s">
        <v>208</v>
      </c>
      <c r="E1071" s="213" t="s">
        <v>181</v>
      </c>
      <c r="F1071" s="211" t="s">
        <v>159</v>
      </c>
      <c r="G1071" s="214">
        <v>4</v>
      </c>
      <c r="H1071" s="155" t="s">
        <v>1864</v>
      </c>
      <c r="I1071" s="156" t="s">
        <v>1935</v>
      </c>
      <c r="J1071" s="109">
        <v>2260</v>
      </c>
      <c r="K1071" s="46">
        <f t="shared" si="16"/>
        <v>-1</v>
      </c>
    </row>
    <row r="1072" spans="1:11" ht="16.5" customHeight="1" x14ac:dyDescent="0.3">
      <c r="A1072" s="152"/>
      <c r="B1072" s="76">
        <v>99786</v>
      </c>
      <c r="C1072" s="211" t="s">
        <v>190</v>
      </c>
      <c r="D1072" s="212" t="s">
        <v>6</v>
      </c>
      <c r="E1072" s="213" t="s">
        <v>158</v>
      </c>
      <c r="F1072" s="211" t="s">
        <v>159</v>
      </c>
      <c r="G1072" s="214">
        <v>4</v>
      </c>
      <c r="H1072" s="155" t="s">
        <v>1864</v>
      </c>
      <c r="I1072" s="156" t="s">
        <v>1936</v>
      </c>
      <c r="J1072" s="109">
        <v>1700</v>
      </c>
      <c r="K1072" s="46">
        <f t="shared" si="16"/>
        <v>-1</v>
      </c>
    </row>
    <row r="1073" spans="1:11" ht="16.5" customHeight="1" x14ac:dyDescent="0.3">
      <c r="A1073" s="153"/>
      <c r="B1073" s="76">
        <v>99785</v>
      </c>
      <c r="C1073" s="211" t="s">
        <v>1937</v>
      </c>
      <c r="D1073" s="212" t="s">
        <v>297</v>
      </c>
      <c r="E1073" s="213" t="s">
        <v>181</v>
      </c>
      <c r="F1073" s="211" t="s">
        <v>159</v>
      </c>
      <c r="G1073" s="214">
        <v>4</v>
      </c>
      <c r="H1073" s="155" t="s">
        <v>1864</v>
      </c>
      <c r="I1073" s="156" t="s">
        <v>1938</v>
      </c>
      <c r="J1073" s="109">
        <v>550</v>
      </c>
      <c r="K1073" s="46">
        <f t="shared" si="16"/>
        <v>-1</v>
      </c>
    </row>
    <row r="1074" spans="1:11" ht="16.5" customHeight="1" x14ac:dyDescent="0.3">
      <c r="A1074" s="151"/>
      <c r="B1074" s="76">
        <v>99784</v>
      </c>
      <c r="C1074" s="211" t="s">
        <v>165</v>
      </c>
      <c r="D1074" s="212" t="s">
        <v>166</v>
      </c>
      <c r="E1074" s="213" t="s">
        <v>158</v>
      </c>
      <c r="F1074" s="211" t="s">
        <v>159</v>
      </c>
      <c r="G1074" s="214">
        <v>4</v>
      </c>
      <c r="H1074" s="155" t="s">
        <v>1864</v>
      </c>
      <c r="I1074" s="156" t="s">
        <v>1939</v>
      </c>
      <c r="J1074" s="77">
        <v>150</v>
      </c>
      <c r="K1074" s="46">
        <f t="shared" si="16"/>
        <v>-1</v>
      </c>
    </row>
    <row r="1075" spans="1:11" ht="16.5" customHeight="1" x14ac:dyDescent="0.3">
      <c r="A1075" s="151"/>
      <c r="B1075" s="76">
        <v>99783</v>
      </c>
      <c r="C1075" s="211" t="s">
        <v>1940</v>
      </c>
      <c r="D1075" s="212" t="s">
        <v>1941</v>
      </c>
      <c r="E1075" s="213" t="s">
        <v>158</v>
      </c>
      <c r="F1075" s="211" t="s">
        <v>159</v>
      </c>
      <c r="G1075" s="214">
        <v>4</v>
      </c>
      <c r="H1075" s="155" t="s">
        <v>1864</v>
      </c>
      <c r="I1075" s="156" t="s">
        <v>480</v>
      </c>
      <c r="J1075" s="109">
        <v>70</v>
      </c>
      <c r="K1075" s="46">
        <f t="shared" si="16"/>
        <v>-1</v>
      </c>
    </row>
    <row r="1076" spans="1:11" ht="16.5" customHeight="1" x14ac:dyDescent="0.3">
      <c r="A1076" s="152"/>
      <c r="B1076" s="76">
        <v>99782</v>
      </c>
      <c r="C1076" s="211" t="s">
        <v>1942</v>
      </c>
      <c r="D1076" s="212" t="s">
        <v>1943</v>
      </c>
      <c r="E1076" s="213" t="s">
        <v>181</v>
      </c>
      <c r="F1076" s="211" t="s">
        <v>159</v>
      </c>
      <c r="G1076" s="214">
        <v>4</v>
      </c>
      <c r="H1076" s="155" t="s">
        <v>1864</v>
      </c>
      <c r="I1076" s="156" t="s">
        <v>1944</v>
      </c>
      <c r="J1076" s="109">
        <v>290</v>
      </c>
      <c r="K1076" s="46">
        <f t="shared" si="16"/>
        <v>-1</v>
      </c>
    </row>
    <row r="1077" spans="1:11" ht="16.5" customHeight="1" x14ac:dyDescent="0.3">
      <c r="A1077" s="152"/>
      <c r="B1077" s="76">
        <v>99781</v>
      </c>
      <c r="C1077" s="211" t="s">
        <v>1945</v>
      </c>
      <c r="D1077" s="212" t="s">
        <v>1946</v>
      </c>
      <c r="E1077" s="213" t="s">
        <v>158</v>
      </c>
      <c r="F1077" s="211" t="s">
        <v>159</v>
      </c>
      <c r="G1077" s="214">
        <v>4</v>
      </c>
      <c r="H1077" s="155" t="s">
        <v>1864</v>
      </c>
      <c r="I1077" s="156" t="s">
        <v>1947</v>
      </c>
      <c r="J1077" s="109">
        <v>160</v>
      </c>
      <c r="K1077" s="46">
        <f t="shared" si="16"/>
        <v>-1</v>
      </c>
    </row>
    <row r="1078" spans="1:11" ht="16.5" customHeight="1" x14ac:dyDescent="0.3">
      <c r="A1078" s="151"/>
      <c r="B1078" s="76">
        <v>99780</v>
      </c>
      <c r="C1078" s="211" t="s">
        <v>286</v>
      </c>
      <c r="D1078" s="212" t="s">
        <v>287</v>
      </c>
      <c r="E1078" s="213" t="s">
        <v>158</v>
      </c>
      <c r="F1078" s="211" t="s">
        <v>159</v>
      </c>
      <c r="G1078" s="214">
        <v>4</v>
      </c>
      <c r="H1078" s="155" t="s">
        <v>1864</v>
      </c>
      <c r="I1078" s="156" t="s">
        <v>1948</v>
      </c>
      <c r="J1078" s="109">
        <v>90</v>
      </c>
      <c r="K1078" s="46">
        <f t="shared" si="16"/>
        <v>-1</v>
      </c>
    </row>
    <row r="1079" spans="1:11" ht="16.5" customHeight="1" x14ac:dyDescent="0.3">
      <c r="A1079" s="152"/>
      <c r="B1079" s="76">
        <v>99779</v>
      </c>
      <c r="C1079" s="211" t="s">
        <v>157</v>
      </c>
      <c r="D1079" s="212" t="s">
        <v>6</v>
      </c>
      <c r="E1079" s="213" t="s">
        <v>158</v>
      </c>
      <c r="F1079" s="211" t="s">
        <v>159</v>
      </c>
      <c r="G1079" s="214">
        <v>4</v>
      </c>
      <c r="H1079" s="155" t="s">
        <v>1864</v>
      </c>
      <c r="I1079" s="156" t="s">
        <v>1949</v>
      </c>
      <c r="J1079" s="109">
        <v>7730</v>
      </c>
      <c r="K1079" s="46">
        <f t="shared" si="16"/>
        <v>-1</v>
      </c>
    </row>
    <row r="1080" spans="1:11" ht="16.5" customHeight="1" x14ac:dyDescent="0.3">
      <c r="A1080" s="151"/>
      <c r="B1080" s="76">
        <v>99778</v>
      </c>
      <c r="C1080" s="211" t="s">
        <v>162</v>
      </c>
      <c r="D1080" s="212" t="s">
        <v>6</v>
      </c>
      <c r="E1080" s="213" t="s">
        <v>158</v>
      </c>
      <c r="F1080" s="211" t="s">
        <v>159</v>
      </c>
      <c r="G1080" s="214">
        <v>4</v>
      </c>
      <c r="H1080" s="155" t="s">
        <v>1864</v>
      </c>
      <c r="I1080" s="156" t="s">
        <v>1950</v>
      </c>
      <c r="J1080" s="77">
        <v>8810</v>
      </c>
      <c r="K1080" s="46">
        <f t="shared" si="16"/>
        <v>-1</v>
      </c>
    </row>
    <row r="1081" spans="1:11" ht="16.5" customHeight="1" x14ac:dyDescent="0.3">
      <c r="A1081" s="152"/>
      <c r="B1081" s="76">
        <v>99777</v>
      </c>
      <c r="C1081" s="211" t="s">
        <v>272</v>
      </c>
      <c r="D1081" s="212" t="s">
        <v>206</v>
      </c>
      <c r="E1081" s="213" t="s">
        <v>158</v>
      </c>
      <c r="F1081" s="211" t="s">
        <v>159</v>
      </c>
      <c r="G1081" s="214">
        <v>4</v>
      </c>
      <c r="H1081" s="155" t="s">
        <v>1864</v>
      </c>
      <c r="I1081" s="156" t="s">
        <v>1951</v>
      </c>
      <c r="J1081" s="109">
        <v>2180</v>
      </c>
      <c r="K1081" s="46">
        <f t="shared" si="16"/>
        <v>-1</v>
      </c>
    </row>
    <row r="1082" spans="1:11" ht="16.5" customHeight="1" x14ac:dyDescent="0.3">
      <c r="A1082" s="151"/>
      <c r="B1082" s="76">
        <v>99776</v>
      </c>
      <c r="C1082" s="211" t="s">
        <v>207</v>
      </c>
      <c r="D1082" s="212" t="s">
        <v>208</v>
      </c>
      <c r="E1082" s="213" t="s">
        <v>181</v>
      </c>
      <c r="F1082" s="211" t="s">
        <v>159</v>
      </c>
      <c r="G1082" s="214">
        <v>4</v>
      </c>
      <c r="H1082" s="155" t="s">
        <v>1864</v>
      </c>
      <c r="I1082" s="156" t="s">
        <v>1952</v>
      </c>
      <c r="J1082" s="109">
        <v>1150</v>
      </c>
      <c r="K1082" s="46">
        <f t="shared" si="16"/>
        <v>-1</v>
      </c>
    </row>
    <row r="1083" spans="1:11" ht="16.5" customHeight="1" x14ac:dyDescent="0.3">
      <c r="A1083" s="153"/>
      <c r="B1083" s="76">
        <v>99775</v>
      </c>
      <c r="C1083" s="211" t="s">
        <v>185</v>
      </c>
      <c r="D1083" s="212" t="s">
        <v>6</v>
      </c>
      <c r="E1083" s="213" t="s">
        <v>158</v>
      </c>
      <c r="F1083" s="211" t="s">
        <v>159</v>
      </c>
      <c r="G1083" s="214">
        <v>4</v>
      </c>
      <c r="H1083" s="155" t="s">
        <v>1953</v>
      </c>
      <c r="I1083" s="156" t="s">
        <v>1954</v>
      </c>
      <c r="J1083" s="109">
        <v>3780</v>
      </c>
      <c r="K1083" s="46">
        <f t="shared" si="16"/>
        <v>-1</v>
      </c>
    </row>
    <row r="1084" spans="1:11" ht="16.5" customHeight="1" x14ac:dyDescent="0.3">
      <c r="A1084" s="151"/>
      <c r="B1084" s="76">
        <v>99774</v>
      </c>
      <c r="C1084" s="211" t="s">
        <v>1955</v>
      </c>
      <c r="D1084" s="212" t="s">
        <v>475</v>
      </c>
      <c r="E1084" s="213" t="s">
        <v>158</v>
      </c>
      <c r="F1084" s="211" t="s">
        <v>159</v>
      </c>
      <c r="G1084" s="214">
        <v>4</v>
      </c>
      <c r="H1084" s="155" t="s">
        <v>1953</v>
      </c>
      <c r="I1084" s="156" t="s">
        <v>1956</v>
      </c>
      <c r="J1084" s="109">
        <v>70</v>
      </c>
      <c r="K1084" s="46">
        <f t="shared" si="16"/>
        <v>-1</v>
      </c>
    </row>
    <row r="1085" spans="1:11" ht="16.5" customHeight="1" x14ac:dyDescent="0.3">
      <c r="A1085" s="153"/>
      <c r="B1085" s="76">
        <v>99773</v>
      </c>
      <c r="C1085" s="211" t="s">
        <v>207</v>
      </c>
      <c r="D1085" s="212" t="s">
        <v>208</v>
      </c>
      <c r="E1085" s="213" t="s">
        <v>181</v>
      </c>
      <c r="F1085" s="211" t="s">
        <v>159</v>
      </c>
      <c r="G1085" s="214">
        <v>4</v>
      </c>
      <c r="H1085" s="155" t="s">
        <v>1953</v>
      </c>
      <c r="I1085" s="156" t="s">
        <v>1957</v>
      </c>
      <c r="J1085" s="109">
        <v>2930</v>
      </c>
      <c r="K1085" s="46">
        <f t="shared" si="16"/>
        <v>-1</v>
      </c>
    </row>
    <row r="1086" spans="1:11" ht="16.5" customHeight="1" x14ac:dyDescent="0.3">
      <c r="A1086" s="151"/>
      <c r="B1086" s="76">
        <v>99772</v>
      </c>
      <c r="C1086" s="211" t="s">
        <v>486</v>
      </c>
      <c r="D1086" s="212" t="s">
        <v>1958</v>
      </c>
      <c r="E1086" s="213" t="s">
        <v>158</v>
      </c>
      <c r="F1086" s="211" t="s">
        <v>159</v>
      </c>
      <c r="G1086" s="214">
        <v>4</v>
      </c>
      <c r="H1086" s="155" t="s">
        <v>1953</v>
      </c>
      <c r="I1086" s="156" t="s">
        <v>1959</v>
      </c>
      <c r="J1086" s="77">
        <v>110</v>
      </c>
      <c r="K1086" s="46">
        <f t="shared" si="16"/>
        <v>-1</v>
      </c>
    </row>
    <row r="1087" spans="1:11" ht="16.5" customHeight="1" x14ac:dyDescent="0.3">
      <c r="A1087" s="151"/>
      <c r="B1087" s="76">
        <v>99771</v>
      </c>
      <c r="C1087" s="211" t="s">
        <v>252</v>
      </c>
      <c r="D1087" s="212" t="s">
        <v>253</v>
      </c>
      <c r="E1087" s="213" t="s">
        <v>181</v>
      </c>
      <c r="F1087" s="211" t="s">
        <v>159</v>
      </c>
      <c r="G1087" s="214">
        <v>4</v>
      </c>
      <c r="H1087" s="155" t="s">
        <v>1953</v>
      </c>
      <c r="I1087" s="156" t="s">
        <v>1960</v>
      </c>
      <c r="J1087" s="109">
        <v>110</v>
      </c>
      <c r="K1087" s="46">
        <f t="shared" si="16"/>
        <v>-1</v>
      </c>
    </row>
    <row r="1088" spans="1:11" ht="16.5" customHeight="1" x14ac:dyDescent="0.3">
      <c r="A1088" s="151"/>
      <c r="B1088" s="76">
        <v>99770</v>
      </c>
      <c r="C1088" s="211" t="s">
        <v>1961</v>
      </c>
      <c r="D1088" s="212" t="s">
        <v>1962</v>
      </c>
      <c r="E1088" s="213" t="s">
        <v>158</v>
      </c>
      <c r="F1088" s="211" t="s">
        <v>159</v>
      </c>
      <c r="G1088" s="214">
        <v>4</v>
      </c>
      <c r="H1088" s="155" t="s">
        <v>1953</v>
      </c>
      <c r="I1088" s="156" t="s">
        <v>1963</v>
      </c>
      <c r="J1088" s="109">
        <v>110</v>
      </c>
      <c r="K1088" s="46">
        <f t="shared" si="16"/>
        <v>-1</v>
      </c>
    </row>
    <row r="1089" spans="1:11" ht="16.5" customHeight="1" x14ac:dyDescent="0.3">
      <c r="A1089" s="151"/>
      <c r="B1089" s="76">
        <v>99769</v>
      </c>
      <c r="C1089" s="211" t="s">
        <v>1964</v>
      </c>
      <c r="D1089" s="212" t="s">
        <v>1965</v>
      </c>
      <c r="E1089" s="213" t="s">
        <v>158</v>
      </c>
      <c r="F1089" s="211" t="s">
        <v>159</v>
      </c>
      <c r="G1089" s="214">
        <v>4</v>
      </c>
      <c r="H1089" s="155" t="s">
        <v>1953</v>
      </c>
      <c r="I1089" s="156" t="s">
        <v>1966</v>
      </c>
      <c r="J1089" s="109">
        <v>50</v>
      </c>
      <c r="K1089" s="46">
        <f t="shared" si="16"/>
        <v>-1</v>
      </c>
    </row>
    <row r="1090" spans="1:11" ht="16.5" customHeight="1" x14ac:dyDescent="0.3">
      <c r="A1090" s="151"/>
      <c r="B1090" s="76">
        <v>99768</v>
      </c>
      <c r="C1090" s="211" t="s">
        <v>190</v>
      </c>
      <c r="D1090" s="212" t="s">
        <v>6</v>
      </c>
      <c r="E1090" s="213" t="s">
        <v>158</v>
      </c>
      <c r="F1090" s="211" t="s">
        <v>159</v>
      </c>
      <c r="G1090" s="214">
        <v>4</v>
      </c>
      <c r="H1090" s="155" t="s">
        <v>1953</v>
      </c>
      <c r="I1090" s="156" t="s">
        <v>1967</v>
      </c>
      <c r="J1090" s="109">
        <v>1720</v>
      </c>
      <c r="K1090" s="46">
        <f t="shared" si="16"/>
        <v>-1</v>
      </c>
    </row>
    <row r="1091" spans="1:11" ht="16.5" customHeight="1" x14ac:dyDescent="0.3">
      <c r="A1091" s="152"/>
      <c r="B1091" s="76">
        <v>99767</v>
      </c>
      <c r="C1091" s="211" t="s">
        <v>190</v>
      </c>
      <c r="D1091" s="212" t="s">
        <v>6</v>
      </c>
      <c r="E1091" s="213" t="s">
        <v>158</v>
      </c>
      <c r="F1091" s="211" t="s">
        <v>159</v>
      </c>
      <c r="G1091" s="214">
        <v>4</v>
      </c>
      <c r="H1091" s="155" t="s">
        <v>1953</v>
      </c>
      <c r="I1091" s="156" t="s">
        <v>1968</v>
      </c>
      <c r="J1091" s="77">
        <v>1840</v>
      </c>
      <c r="K1091" s="46">
        <f t="shared" si="16"/>
        <v>-1</v>
      </c>
    </row>
    <row r="1092" spans="1:11" ht="16.5" customHeight="1" x14ac:dyDescent="0.3">
      <c r="A1092" s="151"/>
      <c r="B1092" s="76">
        <v>99766</v>
      </c>
      <c r="C1092" s="211" t="s">
        <v>200</v>
      </c>
      <c r="D1092" s="212" t="s">
        <v>310</v>
      </c>
      <c r="E1092" s="213" t="s">
        <v>181</v>
      </c>
      <c r="F1092" s="211" t="s">
        <v>159</v>
      </c>
      <c r="G1092" s="214">
        <v>4</v>
      </c>
      <c r="H1092" s="155" t="s">
        <v>1953</v>
      </c>
      <c r="I1092" s="156" t="s">
        <v>1969</v>
      </c>
      <c r="J1092" s="109">
        <v>30</v>
      </c>
      <c r="K1092" s="46">
        <f t="shared" si="16"/>
        <v>-1</v>
      </c>
    </row>
    <row r="1093" spans="1:11" ht="16.5" customHeight="1" x14ac:dyDescent="0.3">
      <c r="A1093" s="151"/>
      <c r="B1093" s="76">
        <v>99765</v>
      </c>
      <c r="C1093" s="211" t="s">
        <v>1970</v>
      </c>
      <c r="D1093" s="212" t="s">
        <v>1971</v>
      </c>
      <c r="E1093" s="213" t="s">
        <v>158</v>
      </c>
      <c r="F1093" s="211" t="s">
        <v>159</v>
      </c>
      <c r="G1093" s="214">
        <v>4</v>
      </c>
      <c r="H1093" s="155" t="s">
        <v>1953</v>
      </c>
      <c r="I1093" s="156" t="s">
        <v>439</v>
      </c>
      <c r="J1093" s="109">
        <v>60</v>
      </c>
      <c r="K1093" s="46">
        <f t="shared" si="16"/>
        <v>-1</v>
      </c>
    </row>
    <row r="1094" spans="1:11" ht="16.5" customHeight="1" x14ac:dyDescent="0.3">
      <c r="A1094" s="151"/>
      <c r="B1094" s="76">
        <v>99764</v>
      </c>
      <c r="C1094" s="211" t="s">
        <v>196</v>
      </c>
      <c r="D1094" s="212" t="s">
        <v>197</v>
      </c>
      <c r="E1094" s="213" t="s">
        <v>158</v>
      </c>
      <c r="F1094" s="211" t="s">
        <v>159</v>
      </c>
      <c r="G1094" s="214">
        <v>4</v>
      </c>
      <c r="H1094" s="155" t="s">
        <v>1953</v>
      </c>
      <c r="I1094" s="156" t="s">
        <v>1972</v>
      </c>
      <c r="J1094" s="109">
        <v>1000</v>
      </c>
      <c r="K1094" s="46">
        <f t="shared" si="16"/>
        <v>-1</v>
      </c>
    </row>
    <row r="1095" spans="1:11" ht="16.5" customHeight="1" x14ac:dyDescent="0.3">
      <c r="A1095" s="151"/>
      <c r="B1095" s="76">
        <v>99763</v>
      </c>
      <c r="C1095" s="211" t="s">
        <v>1973</v>
      </c>
      <c r="D1095" s="212" t="s">
        <v>1974</v>
      </c>
      <c r="E1095" s="213" t="s">
        <v>158</v>
      </c>
      <c r="F1095" s="211" t="s">
        <v>159</v>
      </c>
      <c r="G1095" s="214">
        <v>4</v>
      </c>
      <c r="H1095" s="155" t="s">
        <v>1953</v>
      </c>
      <c r="I1095" s="156" t="s">
        <v>1975</v>
      </c>
      <c r="J1095" s="109">
        <v>120</v>
      </c>
      <c r="K1095" s="46">
        <f t="shared" si="16"/>
        <v>-1</v>
      </c>
    </row>
    <row r="1096" spans="1:11" ht="16.5" customHeight="1" x14ac:dyDescent="0.3">
      <c r="A1096" s="152"/>
      <c r="B1096" s="76">
        <v>99762</v>
      </c>
      <c r="C1096" s="211" t="s">
        <v>190</v>
      </c>
      <c r="D1096" s="212" t="s">
        <v>6</v>
      </c>
      <c r="E1096" s="213" t="s">
        <v>158</v>
      </c>
      <c r="F1096" s="211" t="s">
        <v>159</v>
      </c>
      <c r="G1096" s="214">
        <v>4</v>
      </c>
      <c r="H1096" s="155" t="s">
        <v>1953</v>
      </c>
      <c r="I1096" s="156" t="s">
        <v>1976</v>
      </c>
      <c r="J1096" s="109">
        <v>2540</v>
      </c>
      <c r="K1096" s="46">
        <f t="shared" si="16"/>
        <v>-1</v>
      </c>
    </row>
    <row r="1097" spans="1:11" ht="16.5" customHeight="1" x14ac:dyDescent="0.3">
      <c r="A1097" s="151"/>
      <c r="B1097" s="76">
        <v>99761</v>
      </c>
      <c r="C1097" s="211" t="s">
        <v>1977</v>
      </c>
      <c r="D1097" s="212" t="s">
        <v>1978</v>
      </c>
      <c r="E1097" s="213" t="s">
        <v>158</v>
      </c>
      <c r="F1097" s="211" t="s">
        <v>159</v>
      </c>
      <c r="G1097" s="214">
        <v>4</v>
      </c>
      <c r="H1097" s="155" t="s">
        <v>1953</v>
      </c>
      <c r="I1097" s="156" t="s">
        <v>1659</v>
      </c>
      <c r="J1097" s="109">
        <v>110</v>
      </c>
      <c r="K1097" s="46">
        <f t="shared" si="16"/>
        <v>-1</v>
      </c>
    </row>
    <row r="1098" spans="1:11" ht="16.5" customHeight="1" x14ac:dyDescent="0.3">
      <c r="A1098" s="151"/>
      <c r="B1098" s="76">
        <v>99760</v>
      </c>
      <c r="C1098" s="211" t="s">
        <v>412</v>
      </c>
      <c r="D1098" s="212" t="s">
        <v>1979</v>
      </c>
      <c r="E1098" s="213" t="s">
        <v>181</v>
      </c>
      <c r="F1098" s="211" t="s">
        <v>159</v>
      </c>
      <c r="G1098" s="214">
        <v>4</v>
      </c>
      <c r="H1098" s="155" t="s">
        <v>1953</v>
      </c>
      <c r="I1098" s="156" t="s">
        <v>1980</v>
      </c>
      <c r="J1098" s="77">
        <v>70</v>
      </c>
      <c r="K1098" s="46">
        <f t="shared" si="16"/>
        <v>-1</v>
      </c>
    </row>
    <row r="1099" spans="1:11" ht="16.5" customHeight="1" x14ac:dyDescent="0.3">
      <c r="A1099" s="151"/>
      <c r="B1099" s="76">
        <v>99759</v>
      </c>
      <c r="C1099" s="211" t="s">
        <v>486</v>
      </c>
      <c r="D1099" s="212" t="s">
        <v>475</v>
      </c>
      <c r="E1099" s="213" t="s">
        <v>158</v>
      </c>
      <c r="F1099" s="211" t="s">
        <v>159</v>
      </c>
      <c r="G1099" s="214">
        <v>4</v>
      </c>
      <c r="H1099" s="155" t="s">
        <v>1953</v>
      </c>
      <c r="I1099" s="156" t="s">
        <v>1981</v>
      </c>
      <c r="J1099" s="109">
        <v>60</v>
      </c>
      <c r="K1099" s="46">
        <f t="shared" si="16"/>
        <v>-1</v>
      </c>
    </row>
    <row r="1100" spans="1:11" ht="16.5" customHeight="1" x14ac:dyDescent="0.3">
      <c r="A1100" s="154"/>
      <c r="B1100" s="76">
        <v>99758</v>
      </c>
      <c r="C1100" s="211" t="s">
        <v>182</v>
      </c>
      <c r="D1100" s="212" t="s">
        <v>6</v>
      </c>
      <c r="E1100" s="213" t="s">
        <v>158</v>
      </c>
      <c r="F1100" s="211" t="s">
        <v>159</v>
      </c>
      <c r="G1100" s="214">
        <v>4</v>
      </c>
      <c r="H1100" s="155" t="s">
        <v>1953</v>
      </c>
      <c r="I1100" s="156" t="s">
        <v>1982</v>
      </c>
      <c r="J1100" s="77">
        <v>1170</v>
      </c>
      <c r="K1100" s="46">
        <f t="shared" si="16"/>
        <v>-1</v>
      </c>
    </row>
    <row r="1101" spans="1:11" ht="16.5" customHeight="1" x14ac:dyDescent="0.3">
      <c r="A1101" s="151"/>
      <c r="B1101" s="76">
        <v>99757</v>
      </c>
      <c r="C1101" s="211" t="s">
        <v>190</v>
      </c>
      <c r="D1101" s="212" t="s">
        <v>6</v>
      </c>
      <c r="E1101" s="213" t="s">
        <v>158</v>
      </c>
      <c r="F1101" s="211" t="s">
        <v>159</v>
      </c>
      <c r="G1101" s="214">
        <v>4</v>
      </c>
      <c r="H1101" s="155" t="s">
        <v>1953</v>
      </c>
      <c r="I1101" s="156" t="s">
        <v>1983</v>
      </c>
      <c r="J1101" s="109">
        <v>2090</v>
      </c>
      <c r="K1101" s="46">
        <f t="shared" si="16"/>
        <v>-1</v>
      </c>
    </row>
    <row r="1102" spans="1:11" ht="16.5" customHeight="1" x14ac:dyDescent="0.3">
      <c r="A1102" s="151"/>
      <c r="B1102" s="76">
        <v>99756</v>
      </c>
      <c r="C1102" s="211" t="s">
        <v>182</v>
      </c>
      <c r="D1102" s="212" t="s">
        <v>6</v>
      </c>
      <c r="E1102" s="213" t="s">
        <v>158</v>
      </c>
      <c r="F1102" s="211" t="s">
        <v>159</v>
      </c>
      <c r="G1102" s="214">
        <v>4</v>
      </c>
      <c r="H1102" s="155" t="s">
        <v>1953</v>
      </c>
      <c r="I1102" s="156" t="s">
        <v>1984</v>
      </c>
      <c r="J1102" s="77">
        <v>10590</v>
      </c>
      <c r="K1102" s="46">
        <f t="shared" si="16"/>
        <v>-1</v>
      </c>
    </row>
    <row r="1103" spans="1:11" ht="16.5" customHeight="1" x14ac:dyDescent="0.3">
      <c r="A1103" s="153"/>
      <c r="B1103" s="76">
        <v>99755</v>
      </c>
      <c r="C1103" s="211" t="s">
        <v>185</v>
      </c>
      <c r="D1103" s="212" t="s">
        <v>6</v>
      </c>
      <c r="E1103" s="213" t="s">
        <v>158</v>
      </c>
      <c r="F1103" s="211" t="s">
        <v>159</v>
      </c>
      <c r="G1103" s="214">
        <v>4</v>
      </c>
      <c r="H1103" s="155" t="s">
        <v>1953</v>
      </c>
      <c r="I1103" s="156" t="s">
        <v>1985</v>
      </c>
      <c r="J1103" s="109">
        <v>10770</v>
      </c>
      <c r="K1103" s="46">
        <f t="shared" si="16"/>
        <v>-1</v>
      </c>
    </row>
    <row r="1104" spans="1:11" ht="16.5" customHeight="1" x14ac:dyDescent="0.3">
      <c r="A1104" s="153"/>
      <c r="B1104" s="76">
        <v>99754</v>
      </c>
      <c r="C1104" s="211" t="s">
        <v>207</v>
      </c>
      <c r="D1104" s="212" t="s">
        <v>208</v>
      </c>
      <c r="E1104" s="213" t="s">
        <v>181</v>
      </c>
      <c r="F1104" s="211" t="s">
        <v>159</v>
      </c>
      <c r="G1104" s="214">
        <v>4</v>
      </c>
      <c r="H1104" s="155" t="s">
        <v>1953</v>
      </c>
      <c r="I1104" s="156" t="s">
        <v>1986</v>
      </c>
      <c r="J1104" s="77">
        <v>960</v>
      </c>
      <c r="K1104" s="46">
        <f t="shared" si="16"/>
        <v>-1</v>
      </c>
    </row>
    <row r="1105" spans="1:11" ht="16.5" customHeight="1" x14ac:dyDescent="0.3">
      <c r="A1105" s="151"/>
      <c r="B1105" s="76">
        <v>99753</v>
      </c>
      <c r="C1105" s="211" t="s">
        <v>190</v>
      </c>
      <c r="D1105" s="212" t="s">
        <v>6</v>
      </c>
      <c r="E1105" s="213" t="s">
        <v>158</v>
      </c>
      <c r="F1105" s="211" t="s">
        <v>159</v>
      </c>
      <c r="G1105" s="214">
        <v>4</v>
      </c>
      <c r="H1105" s="155" t="s">
        <v>1953</v>
      </c>
      <c r="I1105" s="156" t="s">
        <v>1987</v>
      </c>
      <c r="J1105" s="109">
        <v>1520</v>
      </c>
      <c r="K1105" s="46">
        <f t="shared" si="16"/>
        <v>-1</v>
      </c>
    </row>
    <row r="1106" spans="1:11" ht="16.5" customHeight="1" x14ac:dyDescent="0.3">
      <c r="A1106" s="151"/>
      <c r="B1106" s="76">
        <v>99752</v>
      </c>
      <c r="C1106" s="211" t="s">
        <v>176</v>
      </c>
      <c r="D1106" s="212" t="s">
        <v>6</v>
      </c>
      <c r="E1106" s="213" t="s">
        <v>158</v>
      </c>
      <c r="F1106" s="211" t="s">
        <v>159</v>
      </c>
      <c r="G1106" s="214">
        <v>4</v>
      </c>
      <c r="H1106" s="155" t="s">
        <v>1953</v>
      </c>
      <c r="I1106" s="156" t="s">
        <v>1988</v>
      </c>
      <c r="J1106" s="77">
        <v>1830</v>
      </c>
      <c r="K1106" s="46">
        <f t="shared" si="16"/>
        <v>-1</v>
      </c>
    </row>
    <row r="1107" spans="1:11" ht="16.5" customHeight="1" x14ac:dyDescent="0.3">
      <c r="A1107" s="151"/>
      <c r="B1107" s="76">
        <v>99751</v>
      </c>
      <c r="C1107" s="211" t="s">
        <v>661</v>
      </c>
      <c r="D1107" s="212" t="s">
        <v>435</v>
      </c>
      <c r="E1107" s="213" t="s">
        <v>158</v>
      </c>
      <c r="F1107" s="211" t="s">
        <v>159</v>
      </c>
      <c r="G1107" s="214">
        <v>4</v>
      </c>
      <c r="H1107" s="155" t="s">
        <v>1953</v>
      </c>
      <c r="I1107" s="156" t="s">
        <v>1989</v>
      </c>
      <c r="J1107" s="109">
        <v>80</v>
      </c>
      <c r="K1107" s="46">
        <f t="shared" si="16"/>
        <v>-1</v>
      </c>
    </row>
    <row r="1108" spans="1:11" ht="16.5" customHeight="1" x14ac:dyDescent="0.3">
      <c r="A1108" s="151"/>
      <c r="B1108" s="76">
        <v>99750</v>
      </c>
      <c r="C1108" s="211" t="s">
        <v>1990</v>
      </c>
      <c r="D1108" s="212" t="s">
        <v>277</v>
      </c>
      <c r="E1108" s="213" t="s">
        <v>158</v>
      </c>
      <c r="F1108" s="211" t="s">
        <v>159</v>
      </c>
      <c r="G1108" s="214">
        <v>4</v>
      </c>
      <c r="H1108" s="155" t="s">
        <v>1953</v>
      </c>
      <c r="I1108" s="156" t="s">
        <v>1991</v>
      </c>
      <c r="J1108" s="109">
        <v>130</v>
      </c>
      <c r="K1108" s="46">
        <f t="shared" si="16"/>
        <v>-1</v>
      </c>
    </row>
    <row r="1109" spans="1:11" ht="16.5" customHeight="1" x14ac:dyDescent="0.3">
      <c r="A1109" s="151"/>
      <c r="B1109" s="76">
        <v>99749</v>
      </c>
      <c r="C1109" s="211" t="s">
        <v>162</v>
      </c>
      <c r="D1109" s="212" t="s">
        <v>6</v>
      </c>
      <c r="E1109" s="213" t="s">
        <v>158</v>
      </c>
      <c r="F1109" s="211" t="s">
        <v>159</v>
      </c>
      <c r="G1109" s="214">
        <v>4</v>
      </c>
      <c r="H1109" s="155" t="s">
        <v>1953</v>
      </c>
      <c r="I1109" s="156" t="s">
        <v>1992</v>
      </c>
      <c r="J1109" s="109">
        <v>3470</v>
      </c>
      <c r="K1109" s="46">
        <f t="shared" si="16"/>
        <v>-1</v>
      </c>
    </row>
    <row r="1110" spans="1:11" ht="16.5" customHeight="1" x14ac:dyDescent="0.3">
      <c r="A1110" s="151"/>
      <c r="B1110" s="76">
        <v>99748</v>
      </c>
      <c r="C1110" s="211" t="s">
        <v>261</v>
      </c>
      <c r="D1110" s="212" t="s">
        <v>193</v>
      </c>
      <c r="E1110" s="213" t="s">
        <v>158</v>
      </c>
      <c r="F1110" s="211" t="s">
        <v>159</v>
      </c>
      <c r="G1110" s="214">
        <v>4</v>
      </c>
      <c r="H1110" s="155" t="s">
        <v>1953</v>
      </c>
      <c r="I1110" s="156" t="s">
        <v>1993</v>
      </c>
      <c r="J1110" s="109">
        <v>190</v>
      </c>
      <c r="K1110" s="46">
        <f t="shared" si="16"/>
        <v>-1</v>
      </c>
    </row>
    <row r="1111" spans="1:11" ht="16.5" customHeight="1" x14ac:dyDescent="0.3">
      <c r="A1111" s="152"/>
      <c r="B1111" s="76">
        <v>99747</v>
      </c>
      <c r="C1111" s="211" t="s">
        <v>1994</v>
      </c>
      <c r="D1111" s="212" t="s">
        <v>385</v>
      </c>
      <c r="E1111" s="213" t="s">
        <v>158</v>
      </c>
      <c r="F1111" s="211" t="s">
        <v>159</v>
      </c>
      <c r="G1111" s="214">
        <v>4</v>
      </c>
      <c r="H1111" s="155" t="s">
        <v>1953</v>
      </c>
      <c r="I1111" s="156" t="s">
        <v>1995</v>
      </c>
      <c r="J1111" s="109">
        <v>130</v>
      </c>
      <c r="K1111" s="46">
        <f t="shared" si="16"/>
        <v>-1</v>
      </c>
    </row>
    <row r="1112" spans="1:11" ht="16.5" customHeight="1" x14ac:dyDescent="0.3">
      <c r="A1112" s="151"/>
      <c r="B1112" s="76">
        <v>99746</v>
      </c>
      <c r="C1112" s="211" t="s">
        <v>211</v>
      </c>
      <c r="D1112" s="212" t="s">
        <v>212</v>
      </c>
      <c r="E1112" s="213" t="s">
        <v>158</v>
      </c>
      <c r="F1112" s="211" t="s">
        <v>159</v>
      </c>
      <c r="G1112" s="214">
        <v>4</v>
      </c>
      <c r="H1112" s="155" t="s">
        <v>1953</v>
      </c>
      <c r="I1112" s="156" t="s">
        <v>1996</v>
      </c>
      <c r="J1112" s="109">
        <v>60</v>
      </c>
      <c r="K1112" s="46">
        <f t="shared" si="16"/>
        <v>-1</v>
      </c>
    </row>
    <row r="1113" spans="1:11" ht="16.5" customHeight="1" x14ac:dyDescent="0.3">
      <c r="A1113" s="151"/>
      <c r="B1113" s="76">
        <v>99745</v>
      </c>
      <c r="C1113" s="211" t="s">
        <v>167</v>
      </c>
      <c r="D1113" s="212" t="s">
        <v>6</v>
      </c>
      <c r="E1113" s="213" t="s">
        <v>158</v>
      </c>
      <c r="F1113" s="211" t="s">
        <v>159</v>
      </c>
      <c r="G1113" s="214">
        <v>4</v>
      </c>
      <c r="H1113" s="155" t="s">
        <v>1953</v>
      </c>
      <c r="I1113" s="156" t="s">
        <v>1997</v>
      </c>
      <c r="J1113" s="109">
        <v>930</v>
      </c>
      <c r="K1113" s="46">
        <f t="shared" si="16"/>
        <v>-1</v>
      </c>
    </row>
    <row r="1114" spans="1:11" ht="16.5" customHeight="1" x14ac:dyDescent="0.3">
      <c r="A1114" s="151"/>
      <c r="B1114" s="76">
        <v>99744</v>
      </c>
      <c r="C1114" s="211" t="s">
        <v>157</v>
      </c>
      <c r="D1114" s="212" t="s">
        <v>6</v>
      </c>
      <c r="E1114" s="213" t="s">
        <v>158</v>
      </c>
      <c r="F1114" s="211" t="s">
        <v>159</v>
      </c>
      <c r="G1114" s="214">
        <v>4</v>
      </c>
      <c r="H1114" s="155" t="s">
        <v>1953</v>
      </c>
      <c r="I1114" s="156" t="s">
        <v>1600</v>
      </c>
      <c r="J1114" s="109">
        <v>4110</v>
      </c>
      <c r="K1114" s="46">
        <f t="shared" si="16"/>
        <v>-1</v>
      </c>
    </row>
    <row r="1115" spans="1:11" ht="16.5" customHeight="1" x14ac:dyDescent="0.3">
      <c r="A1115" s="151"/>
      <c r="B1115" s="76">
        <v>99743</v>
      </c>
      <c r="C1115" s="211" t="s">
        <v>1998</v>
      </c>
      <c r="D1115" s="212" t="s">
        <v>1999</v>
      </c>
      <c r="E1115" s="213" t="s">
        <v>158</v>
      </c>
      <c r="F1115" s="211" t="s">
        <v>159</v>
      </c>
      <c r="G1115" s="214">
        <v>0</v>
      </c>
      <c r="H1115" s="155" t="s">
        <v>1953</v>
      </c>
      <c r="I1115" s="156" t="s">
        <v>289</v>
      </c>
      <c r="J1115" s="109">
        <v>60</v>
      </c>
      <c r="K1115" s="46">
        <f t="shared" si="16"/>
        <v>-1</v>
      </c>
    </row>
    <row r="1116" spans="1:11" ht="16.5" customHeight="1" x14ac:dyDescent="0.3">
      <c r="A1116" s="151"/>
      <c r="B1116" s="76">
        <v>99742</v>
      </c>
      <c r="C1116" s="211" t="s">
        <v>2000</v>
      </c>
      <c r="D1116" s="212" t="s">
        <v>2001</v>
      </c>
      <c r="E1116" s="213" t="s">
        <v>158</v>
      </c>
      <c r="F1116" s="211" t="s">
        <v>159</v>
      </c>
      <c r="G1116" s="214">
        <v>4</v>
      </c>
      <c r="H1116" s="155" t="s">
        <v>1953</v>
      </c>
      <c r="I1116" s="156" t="s">
        <v>2002</v>
      </c>
      <c r="J1116" s="109">
        <v>100</v>
      </c>
      <c r="K1116" s="46">
        <f t="shared" si="16"/>
        <v>-1</v>
      </c>
    </row>
    <row r="1117" spans="1:11" ht="16.5" customHeight="1" x14ac:dyDescent="0.3">
      <c r="A1117" s="151"/>
      <c r="B1117" s="76">
        <v>99741</v>
      </c>
      <c r="C1117" s="211" t="s">
        <v>305</v>
      </c>
      <c r="D1117" s="212" t="s">
        <v>306</v>
      </c>
      <c r="E1117" s="213" t="s">
        <v>158</v>
      </c>
      <c r="F1117" s="211" t="s">
        <v>159</v>
      </c>
      <c r="G1117" s="214">
        <v>4</v>
      </c>
      <c r="H1117" s="155" t="s">
        <v>1953</v>
      </c>
      <c r="I1117" s="156" t="s">
        <v>2003</v>
      </c>
      <c r="J1117" s="109">
        <v>20</v>
      </c>
      <c r="K1117" s="46">
        <f t="shared" ref="K1117:K1180" si="17">B1117-B1116</f>
        <v>-1</v>
      </c>
    </row>
    <row r="1118" spans="1:11" ht="16.5" customHeight="1" x14ac:dyDescent="0.3">
      <c r="A1118" s="151"/>
      <c r="B1118" s="76">
        <v>99740</v>
      </c>
      <c r="C1118" s="211" t="s">
        <v>162</v>
      </c>
      <c r="D1118" s="212" t="s">
        <v>6</v>
      </c>
      <c r="E1118" s="213" t="s">
        <v>158</v>
      </c>
      <c r="F1118" s="211" t="s">
        <v>159</v>
      </c>
      <c r="G1118" s="214">
        <v>4</v>
      </c>
      <c r="H1118" s="155" t="s">
        <v>1953</v>
      </c>
      <c r="I1118" s="156" t="s">
        <v>2004</v>
      </c>
      <c r="J1118" s="109">
        <v>7190</v>
      </c>
      <c r="K1118" s="46">
        <f t="shared" si="17"/>
        <v>-1</v>
      </c>
    </row>
    <row r="1119" spans="1:11" ht="16.5" customHeight="1" x14ac:dyDescent="0.3">
      <c r="A1119" s="152"/>
      <c r="B1119" s="76">
        <v>99739</v>
      </c>
      <c r="C1119" s="211" t="s">
        <v>298</v>
      </c>
      <c r="D1119" s="212" t="s">
        <v>318</v>
      </c>
      <c r="E1119" s="213" t="s">
        <v>158</v>
      </c>
      <c r="F1119" s="211" t="s">
        <v>159</v>
      </c>
      <c r="G1119" s="214">
        <v>4</v>
      </c>
      <c r="H1119" s="155" t="s">
        <v>1953</v>
      </c>
      <c r="I1119" s="156" t="s">
        <v>2005</v>
      </c>
      <c r="J1119" s="109">
        <v>380</v>
      </c>
      <c r="K1119" s="46">
        <f t="shared" si="17"/>
        <v>-1</v>
      </c>
    </row>
    <row r="1120" spans="1:11" ht="16.5" customHeight="1" x14ac:dyDescent="0.3">
      <c r="A1120" s="151"/>
      <c r="B1120" s="76">
        <v>99738</v>
      </c>
      <c r="C1120" s="211" t="s">
        <v>157</v>
      </c>
      <c r="D1120" s="212" t="s">
        <v>6</v>
      </c>
      <c r="E1120" s="213" t="s">
        <v>158</v>
      </c>
      <c r="F1120" s="211" t="s">
        <v>159</v>
      </c>
      <c r="G1120" s="214">
        <v>4</v>
      </c>
      <c r="H1120" s="155" t="s">
        <v>1953</v>
      </c>
      <c r="I1120" s="156" t="s">
        <v>2006</v>
      </c>
      <c r="J1120" s="109">
        <v>6190</v>
      </c>
      <c r="K1120" s="46">
        <f t="shared" si="17"/>
        <v>-1</v>
      </c>
    </row>
    <row r="1121" spans="1:11" ht="16.5" customHeight="1" x14ac:dyDescent="0.3">
      <c r="A1121" s="151"/>
      <c r="B1121" s="76">
        <v>99737</v>
      </c>
      <c r="C1121" s="211" t="s">
        <v>2007</v>
      </c>
      <c r="D1121" s="212" t="s">
        <v>2008</v>
      </c>
      <c r="E1121" s="213" t="s">
        <v>158</v>
      </c>
      <c r="F1121" s="211" t="s">
        <v>159</v>
      </c>
      <c r="G1121" s="214">
        <v>4</v>
      </c>
      <c r="H1121" s="155" t="s">
        <v>1953</v>
      </c>
      <c r="I1121" s="156" t="s">
        <v>2009</v>
      </c>
      <c r="J1121" s="109">
        <v>400</v>
      </c>
      <c r="K1121" s="46">
        <f t="shared" si="17"/>
        <v>-1</v>
      </c>
    </row>
    <row r="1122" spans="1:11" ht="16.5" customHeight="1" x14ac:dyDescent="0.3">
      <c r="A1122" s="151"/>
      <c r="B1122" s="76">
        <v>99736</v>
      </c>
      <c r="C1122" s="211" t="s">
        <v>2010</v>
      </c>
      <c r="D1122" s="212" t="s">
        <v>2011</v>
      </c>
      <c r="E1122" s="213" t="s">
        <v>158</v>
      </c>
      <c r="F1122" s="211" t="s">
        <v>159</v>
      </c>
      <c r="G1122" s="214">
        <v>4</v>
      </c>
      <c r="H1122" s="155" t="s">
        <v>1953</v>
      </c>
      <c r="I1122" s="156" t="s">
        <v>2012</v>
      </c>
      <c r="J1122" s="109">
        <v>170</v>
      </c>
      <c r="K1122" s="46">
        <f t="shared" si="17"/>
        <v>-1</v>
      </c>
    </row>
    <row r="1123" spans="1:11" ht="16.5" customHeight="1" x14ac:dyDescent="0.3">
      <c r="A1123" s="151"/>
      <c r="B1123" s="76">
        <v>99735</v>
      </c>
      <c r="C1123" s="211" t="s">
        <v>272</v>
      </c>
      <c r="D1123" s="212" t="s">
        <v>236</v>
      </c>
      <c r="E1123" s="213" t="s">
        <v>158</v>
      </c>
      <c r="F1123" s="211" t="s">
        <v>159</v>
      </c>
      <c r="G1123" s="214">
        <v>2</v>
      </c>
      <c r="H1123" s="155" t="s">
        <v>1953</v>
      </c>
      <c r="I1123" s="156" t="s">
        <v>2013</v>
      </c>
      <c r="J1123" s="109">
        <v>1090</v>
      </c>
      <c r="K1123" s="46">
        <f t="shared" si="17"/>
        <v>-1</v>
      </c>
    </row>
    <row r="1124" spans="1:11" ht="16.5" customHeight="1" x14ac:dyDescent="0.3">
      <c r="A1124" s="151"/>
      <c r="B1124" s="76">
        <v>99734</v>
      </c>
      <c r="C1124" s="211" t="s">
        <v>272</v>
      </c>
      <c r="D1124" s="212" t="s">
        <v>205</v>
      </c>
      <c r="E1124" s="213" t="s">
        <v>181</v>
      </c>
      <c r="F1124" s="211" t="s">
        <v>159</v>
      </c>
      <c r="G1124" s="214">
        <v>4</v>
      </c>
      <c r="H1124" s="155" t="s">
        <v>2014</v>
      </c>
      <c r="I1124" s="156" t="s">
        <v>2015</v>
      </c>
      <c r="J1124" s="109">
        <v>660</v>
      </c>
      <c r="K1124" s="46">
        <f t="shared" si="17"/>
        <v>-1</v>
      </c>
    </row>
    <row r="1125" spans="1:11" ht="16.5" customHeight="1" x14ac:dyDescent="0.3">
      <c r="A1125" s="151"/>
      <c r="B1125" s="76">
        <v>99733</v>
      </c>
      <c r="C1125" s="211" t="s">
        <v>185</v>
      </c>
      <c r="D1125" s="212" t="s">
        <v>6</v>
      </c>
      <c r="E1125" s="213" t="s">
        <v>158</v>
      </c>
      <c r="F1125" s="211" t="s">
        <v>159</v>
      </c>
      <c r="G1125" s="214">
        <v>4</v>
      </c>
      <c r="H1125" s="155" t="s">
        <v>2014</v>
      </c>
      <c r="I1125" s="156" t="s">
        <v>2016</v>
      </c>
      <c r="J1125" s="77">
        <v>4020</v>
      </c>
      <c r="K1125" s="46">
        <f t="shared" si="17"/>
        <v>-1</v>
      </c>
    </row>
    <row r="1126" spans="1:11" ht="16.5" customHeight="1" x14ac:dyDescent="0.3">
      <c r="A1126" s="153"/>
      <c r="B1126" s="76">
        <v>99732</v>
      </c>
      <c r="C1126" s="211" t="s">
        <v>207</v>
      </c>
      <c r="D1126" s="212" t="s">
        <v>208</v>
      </c>
      <c r="E1126" s="213" t="s">
        <v>181</v>
      </c>
      <c r="F1126" s="211" t="s">
        <v>159</v>
      </c>
      <c r="G1126" s="214">
        <v>4</v>
      </c>
      <c r="H1126" s="155" t="s">
        <v>2014</v>
      </c>
      <c r="I1126" s="156" t="s">
        <v>2017</v>
      </c>
      <c r="J1126" s="77">
        <v>2660</v>
      </c>
      <c r="K1126" s="46">
        <f t="shared" si="17"/>
        <v>-1</v>
      </c>
    </row>
    <row r="1127" spans="1:11" ht="16.5" customHeight="1" x14ac:dyDescent="0.3">
      <c r="A1127" s="153"/>
      <c r="B1127" s="76">
        <v>99731</v>
      </c>
      <c r="C1127" s="211" t="s">
        <v>185</v>
      </c>
      <c r="D1127" s="212" t="s">
        <v>6</v>
      </c>
      <c r="E1127" s="213" t="s">
        <v>158</v>
      </c>
      <c r="F1127" s="211" t="s">
        <v>159</v>
      </c>
      <c r="G1127" s="214">
        <v>4</v>
      </c>
      <c r="H1127" s="155" t="s">
        <v>2014</v>
      </c>
      <c r="I1127" s="156" t="s">
        <v>2018</v>
      </c>
      <c r="J1127" s="109">
        <v>3130</v>
      </c>
      <c r="K1127" s="46">
        <f t="shared" si="17"/>
        <v>-1</v>
      </c>
    </row>
    <row r="1128" spans="1:11" ht="16.5" customHeight="1" x14ac:dyDescent="0.3">
      <c r="A1128" s="152"/>
      <c r="B1128" s="76">
        <v>99730</v>
      </c>
      <c r="C1128" s="211" t="s">
        <v>2019</v>
      </c>
      <c r="D1128" s="212" t="s">
        <v>2020</v>
      </c>
      <c r="E1128" s="213" t="s">
        <v>216</v>
      </c>
      <c r="F1128" s="211" t="s">
        <v>159</v>
      </c>
      <c r="G1128" s="214">
        <v>4</v>
      </c>
      <c r="H1128" s="155" t="s">
        <v>2014</v>
      </c>
      <c r="I1128" s="156" t="s">
        <v>2021</v>
      </c>
      <c r="J1128" s="109">
        <v>1550</v>
      </c>
      <c r="K1128" s="46">
        <f t="shared" si="17"/>
        <v>-1</v>
      </c>
    </row>
    <row r="1129" spans="1:11" ht="16.5" customHeight="1" x14ac:dyDescent="0.3">
      <c r="A1129" s="151"/>
      <c r="B1129" s="76">
        <v>99729</v>
      </c>
      <c r="C1129" s="211" t="s">
        <v>223</v>
      </c>
      <c r="D1129" s="212" t="s">
        <v>225</v>
      </c>
      <c r="E1129" s="213" t="s">
        <v>181</v>
      </c>
      <c r="F1129" s="211" t="s">
        <v>159</v>
      </c>
      <c r="G1129" s="214">
        <v>4</v>
      </c>
      <c r="H1129" s="155" t="s">
        <v>2014</v>
      </c>
      <c r="I1129" s="156" t="s">
        <v>2022</v>
      </c>
      <c r="J1129" s="77">
        <v>70</v>
      </c>
      <c r="K1129" s="46">
        <f t="shared" si="17"/>
        <v>-1</v>
      </c>
    </row>
    <row r="1130" spans="1:11" ht="16.5" customHeight="1" x14ac:dyDescent="0.3">
      <c r="A1130" s="154"/>
      <c r="B1130" s="76">
        <v>99728</v>
      </c>
      <c r="C1130" s="211" t="s">
        <v>207</v>
      </c>
      <c r="D1130" s="212" t="s">
        <v>208</v>
      </c>
      <c r="E1130" s="213" t="s">
        <v>181</v>
      </c>
      <c r="F1130" s="211" t="s">
        <v>159</v>
      </c>
      <c r="G1130" s="214">
        <v>4</v>
      </c>
      <c r="H1130" s="155" t="s">
        <v>2014</v>
      </c>
      <c r="I1130" s="156" t="s">
        <v>2023</v>
      </c>
      <c r="J1130" s="109">
        <v>1150</v>
      </c>
      <c r="K1130" s="46">
        <f t="shared" si="17"/>
        <v>-1</v>
      </c>
    </row>
    <row r="1131" spans="1:11" ht="16.5" customHeight="1" x14ac:dyDescent="0.3">
      <c r="A1131" s="151"/>
      <c r="B1131" s="76">
        <v>99727</v>
      </c>
      <c r="C1131" s="211" t="s">
        <v>304</v>
      </c>
      <c r="D1131" s="212" t="s">
        <v>233</v>
      </c>
      <c r="E1131" s="213" t="s">
        <v>158</v>
      </c>
      <c r="F1131" s="211" t="s">
        <v>159</v>
      </c>
      <c r="G1131" s="214">
        <v>4</v>
      </c>
      <c r="H1131" s="155" t="s">
        <v>2014</v>
      </c>
      <c r="I1131" s="156" t="s">
        <v>2024</v>
      </c>
      <c r="J1131" s="77">
        <v>150</v>
      </c>
      <c r="K1131" s="46">
        <f t="shared" si="17"/>
        <v>-1</v>
      </c>
    </row>
    <row r="1132" spans="1:11" ht="16.5" customHeight="1" x14ac:dyDescent="0.3">
      <c r="A1132" s="152"/>
      <c r="B1132" s="76">
        <v>99726</v>
      </c>
      <c r="C1132" s="211" t="s">
        <v>186</v>
      </c>
      <c r="D1132" s="212" t="s">
        <v>180</v>
      </c>
      <c r="E1132" s="213" t="s">
        <v>187</v>
      </c>
      <c r="F1132" s="211" t="s">
        <v>159</v>
      </c>
      <c r="G1132" s="214">
        <v>4</v>
      </c>
      <c r="H1132" s="155" t="s">
        <v>2014</v>
      </c>
      <c r="I1132" s="156" t="s">
        <v>2025</v>
      </c>
      <c r="J1132" s="109">
        <v>1970</v>
      </c>
      <c r="K1132" s="46">
        <f t="shared" si="17"/>
        <v>-1</v>
      </c>
    </row>
    <row r="1133" spans="1:11" ht="16.5" customHeight="1" x14ac:dyDescent="0.3">
      <c r="A1133" s="151"/>
      <c r="B1133" s="76">
        <v>99725</v>
      </c>
      <c r="C1133" s="211" t="s">
        <v>381</v>
      </c>
      <c r="D1133" s="212" t="s">
        <v>378</v>
      </c>
      <c r="E1133" s="213" t="s">
        <v>158</v>
      </c>
      <c r="F1133" s="211" t="s">
        <v>159</v>
      </c>
      <c r="G1133" s="214">
        <v>4</v>
      </c>
      <c r="H1133" s="155" t="s">
        <v>2014</v>
      </c>
      <c r="I1133" s="156" t="s">
        <v>2026</v>
      </c>
      <c r="J1133" s="109">
        <v>50</v>
      </c>
      <c r="K1133" s="46">
        <f t="shared" si="17"/>
        <v>-1</v>
      </c>
    </row>
    <row r="1134" spans="1:11" ht="16.5" customHeight="1" x14ac:dyDescent="0.3">
      <c r="A1134" s="152"/>
      <c r="B1134" s="76">
        <v>99724</v>
      </c>
      <c r="C1134" s="211" t="s">
        <v>185</v>
      </c>
      <c r="D1134" s="212" t="s">
        <v>6</v>
      </c>
      <c r="E1134" s="213" t="s">
        <v>158</v>
      </c>
      <c r="F1134" s="211" t="s">
        <v>159</v>
      </c>
      <c r="G1134" s="214">
        <v>4</v>
      </c>
      <c r="H1134" s="155" t="s">
        <v>2014</v>
      </c>
      <c r="I1134" s="156" t="s">
        <v>2027</v>
      </c>
      <c r="J1134" s="109">
        <v>4920</v>
      </c>
      <c r="K1134" s="46">
        <f t="shared" si="17"/>
        <v>-1</v>
      </c>
    </row>
    <row r="1135" spans="1:11" ht="16.5" customHeight="1" x14ac:dyDescent="0.3">
      <c r="A1135" s="152"/>
      <c r="B1135" s="76">
        <v>99723</v>
      </c>
      <c r="C1135" s="211" t="s">
        <v>315</v>
      </c>
      <c r="D1135" s="212" t="s">
        <v>316</v>
      </c>
      <c r="E1135" s="213" t="s">
        <v>158</v>
      </c>
      <c r="F1135" s="211" t="s">
        <v>159</v>
      </c>
      <c r="G1135" s="214">
        <v>4</v>
      </c>
      <c r="H1135" s="155" t="s">
        <v>2014</v>
      </c>
      <c r="I1135" s="156" t="s">
        <v>2028</v>
      </c>
      <c r="J1135" s="109">
        <v>90</v>
      </c>
      <c r="K1135" s="46">
        <f t="shared" si="17"/>
        <v>-1</v>
      </c>
    </row>
    <row r="1136" spans="1:11" ht="16.5" customHeight="1" x14ac:dyDescent="0.3">
      <c r="A1136" s="151"/>
      <c r="B1136" s="76">
        <v>99722</v>
      </c>
      <c r="C1136" s="211" t="s">
        <v>157</v>
      </c>
      <c r="D1136" s="212" t="s">
        <v>6</v>
      </c>
      <c r="E1136" s="213" t="s">
        <v>158</v>
      </c>
      <c r="F1136" s="211" t="s">
        <v>159</v>
      </c>
      <c r="G1136" s="214">
        <v>4</v>
      </c>
      <c r="H1136" s="155" t="s">
        <v>2014</v>
      </c>
      <c r="I1136" s="156" t="s">
        <v>2029</v>
      </c>
      <c r="J1136" s="109">
        <v>2810</v>
      </c>
      <c r="K1136" s="46">
        <f t="shared" si="17"/>
        <v>-1</v>
      </c>
    </row>
    <row r="1137" spans="1:11" ht="16.5" customHeight="1" x14ac:dyDescent="0.3">
      <c r="A1137" s="151"/>
      <c r="B1137" s="76">
        <v>99721</v>
      </c>
      <c r="C1137" s="211" t="s">
        <v>182</v>
      </c>
      <c r="D1137" s="212" t="s">
        <v>6</v>
      </c>
      <c r="E1137" s="213" t="s">
        <v>158</v>
      </c>
      <c r="F1137" s="211" t="s">
        <v>159</v>
      </c>
      <c r="G1137" s="214">
        <v>4</v>
      </c>
      <c r="H1137" s="155" t="s">
        <v>2014</v>
      </c>
      <c r="I1137" s="156" t="s">
        <v>2030</v>
      </c>
      <c r="J1137" s="109">
        <v>10300</v>
      </c>
      <c r="K1137" s="46">
        <f t="shared" si="17"/>
        <v>-1</v>
      </c>
    </row>
    <row r="1138" spans="1:11" ht="16.5" customHeight="1" x14ac:dyDescent="0.3">
      <c r="A1138" s="151"/>
      <c r="B1138" s="76">
        <v>99720</v>
      </c>
      <c r="C1138" s="211" t="s">
        <v>360</v>
      </c>
      <c r="D1138" s="212" t="s">
        <v>344</v>
      </c>
      <c r="E1138" s="213" t="s">
        <v>158</v>
      </c>
      <c r="F1138" s="211" t="s">
        <v>159</v>
      </c>
      <c r="G1138" s="214">
        <v>4</v>
      </c>
      <c r="H1138" s="155" t="s">
        <v>2014</v>
      </c>
      <c r="I1138" s="156" t="s">
        <v>2031</v>
      </c>
      <c r="J1138" s="109">
        <v>90</v>
      </c>
      <c r="K1138" s="46">
        <f t="shared" si="17"/>
        <v>-1</v>
      </c>
    </row>
    <row r="1139" spans="1:11" ht="16.5" customHeight="1" x14ac:dyDescent="0.3">
      <c r="A1139" s="152"/>
      <c r="B1139" s="76">
        <v>99719</v>
      </c>
      <c r="C1139" s="211" t="s">
        <v>157</v>
      </c>
      <c r="D1139" s="212" t="s">
        <v>6</v>
      </c>
      <c r="E1139" s="213" t="s">
        <v>158</v>
      </c>
      <c r="F1139" s="211" t="s">
        <v>159</v>
      </c>
      <c r="G1139" s="214">
        <v>4</v>
      </c>
      <c r="H1139" s="155" t="s">
        <v>2014</v>
      </c>
      <c r="I1139" s="156" t="s">
        <v>2032</v>
      </c>
      <c r="J1139" s="109">
        <v>7250</v>
      </c>
      <c r="K1139" s="46">
        <f t="shared" si="17"/>
        <v>-1</v>
      </c>
    </row>
    <row r="1140" spans="1:11" ht="16.5" customHeight="1" x14ac:dyDescent="0.3">
      <c r="A1140" s="151"/>
      <c r="B1140" s="76">
        <v>99718</v>
      </c>
      <c r="C1140" s="211" t="s">
        <v>2033</v>
      </c>
      <c r="D1140" s="212" t="s">
        <v>2034</v>
      </c>
      <c r="E1140" s="213" t="s">
        <v>158</v>
      </c>
      <c r="F1140" s="211" t="s">
        <v>159</v>
      </c>
      <c r="G1140" s="214">
        <v>4</v>
      </c>
      <c r="H1140" s="155" t="s">
        <v>2014</v>
      </c>
      <c r="I1140" s="156" t="s">
        <v>2035</v>
      </c>
      <c r="J1140" s="109">
        <v>460</v>
      </c>
      <c r="K1140" s="46">
        <f t="shared" si="17"/>
        <v>-1</v>
      </c>
    </row>
    <row r="1141" spans="1:11" ht="16.5" customHeight="1" x14ac:dyDescent="0.3">
      <c r="A1141" s="151"/>
      <c r="B1141" s="76">
        <v>99717</v>
      </c>
      <c r="C1141" s="211" t="s">
        <v>169</v>
      </c>
      <c r="D1141" s="212" t="s">
        <v>6</v>
      </c>
      <c r="E1141" s="213" t="s">
        <v>158</v>
      </c>
      <c r="F1141" s="211" t="s">
        <v>159</v>
      </c>
      <c r="G1141" s="214">
        <v>4</v>
      </c>
      <c r="H1141" s="155" t="s">
        <v>2014</v>
      </c>
      <c r="I1141" s="156" t="s">
        <v>1379</v>
      </c>
      <c r="J1141" s="109">
        <v>1260</v>
      </c>
      <c r="K1141" s="46">
        <f t="shared" si="17"/>
        <v>-1</v>
      </c>
    </row>
    <row r="1142" spans="1:11" ht="16.5" customHeight="1" x14ac:dyDescent="0.3">
      <c r="A1142" s="152"/>
      <c r="B1142" s="76">
        <v>99716</v>
      </c>
      <c r="C1142" s="211" t="s">
        <v>167</v>
      </c>
      <c r="D1142" s="212" t="s">
        <v>6</v>
      </c>
      <c r="E1142" s="213" t="s">
        <v>158</v>
      </c>
      <c r="F1142" s="211" t="s">
        <v>159</v>
      </c>
      <c r="G1142" s="214">
        <v>4</v>
      </c>
      <c r="H1142" s="155" t="s">
        <v>2014</v>
      </c>
      <c r="I1142" s="156" t="s">
        <v>2036</v>
      </c>
      <c r="J1142" s="109">
        <v>360</v>
      </c>
      <c r="K1142" s="46">
        <f t="shared" si="17"/>
        <v>-1</v>
      </c>
    </row>
    <row r="1143" spans="1:11" ht="16.5" customHeight="1" x14ac:dyDescent="0.3">
      <c r="A1143" s="153"/>
      <c r="B1143" s="76">
        <v>99715</v>
      </c>
      <c r="C1143" s="211" t="s">
        <v>185</v>
      </c>
      <c r="D1143" s="212" t="s">
        <v>6</v>
      </c>
      <c r="E1143" s="213" t="s">
        <v>158</v>
      </c>
      <c r="F1143" s="211" t="s">
        <v>159</v>
      </c>
      <c r="G1143" s="214">
        <v>4</v>
      </c>
      <c r="H1143" s="155" t="s">
        <v>2014</v>
      </c>
      <c r="I1143" s="156" t="s">
        <v>2037</v>
      </c>
      <c r="J1143" s="109">
        <v>9440</v>
      </c>
      <c r="K1143" s="46">
        <f t="shared" si="17"/>
        <v>-1</v>
      </c>
    </row>
    <row r="1144" spans="1:11" ht="16.5" customHeight="1" x14ac:dyDescent="0.3">
      <c r="A1144" s="151"/>
      <c r="B1144" s="76">
        <v>99714</v>
      </c>
      <c r="C1144" s="211" t="s">
        <v>1824</v>
      </c>
      <c r="D1144" s="212" t="s">
        <v>224</v>
      </c>
      <c r="E1144" s="213" t="s">
        <v>158</v>
      </c>
      <c r="F1144" s="211" t="s">
        <v>159</v>
      </c>
      <c r="G1144" s="214">
        <v>4</v>
      </c>
      <c r="H1144" s="155" t="s">
        <v>2014</v>
      </c>
      <c r="I1144" s="156" t="s">
        <v>2038</v>
      </c>
      <c r="J1144" s="109">
        <v>140</v>
      </c>
      <c r="K1144" s="46">
        <f t="shared" si="17"/>
        <v>-1</v>
      </c>
    </row>
    <row r="1145" spans="1:11" ht="16.5" customHeight="1" x14ac:dyDescent="0.3">
      <c r="A1145" s="151"/>
      <c r="B1145" s="76">
        <v>99713</v>
      </c>
      <c r="C1145" s="211" t="s">
        <v>2039</v>
      </c>
      <c r="D1145" s="212" t="s">
        <v>2040</v>
      </c>
      <c r="E1145" s="213" t="s">
        <v>158</v>
      </c>
      <c r="F1145" s="211" t="s">
        <v>159</v>
      </c>
      <c r="G1145" s="214">
        <v>4</v>
      </c>
      <c r="H1145" s="155" t="s">
        <v>2014</v>
      </c>
      <c r="I1145" s="156" t="s">
        <v>2041</v>
      </c>
      <c r="J1145" s="109">
        <v>60</v>
      </c>
      <c r="K1145" s="46">
        <f t="shared" si="17"/>
        <v>-1</v>
      </c>
    </row>
    <row r="1146" spans="1:11" ht="16.5" customHeight="1" x14ac:dyDescent="0.3">
      <c r="A1146" s="152"/>
      <c r="B1146" s="76">
        <v>99712</v>
      </c>
      <c r="C1146" s="211" t="s">
        <v>167</v>
      </c>
      <c r="D1146" s="212" t="s">
        <v>6</v>
      </c>
      <c r="E1146" s="213" t="s">
        <v>158</v>
      </c>
      <c r="F1146" s="211" t="s">
        <v>159</v>
      </c>
      <c r="G1146" s="214">
        <v>4</v>
      </c>
      <c r="H1146" s="155" t="s">
        <v>2014</v>
      </c>
      <c r="I1146" s="156" t="s">
        <v>2042</v>
      </c>
      <c r="J1146" s="109">
        <v>1110</v>
      </c>
      <c r="K1146" s="46">
        <f t="shared" si="17"/>
        <v>-1</v>
      </c>
    </row>
    <row r="1147" spans="1:11" ht="16.5" customHeight="1" x14ac:dyDescent="0.3">
      <c r="A1147" s="151"/>
      <c r="B1147" s="76">
        <v>99711</v>
      </c>
      <c r="C1147" s="211" t="s">
        <v>2043</v>
      </c>
      <c r="D1147" s="212" t="s">
        <v>2044</v>
      </c>
      <c r="E1147" s="213" t="s">
        <v>158</v>
      </c>
      <c r="F1147" s="211" t="s">
        <v>159</v>
      </c>
      <c r="G1147" s="214">
        <v>4</v>
      </c>
      <c r="H1147" s="155" t="s">
        <v>2014</v>
      </c>
      <c r="I1147" s="156" t="s">
        <v>2045</v>
      </c>
      <c r="J1147" s="109">
        <v>170</v>
      </c>
      <c r="K1147" s="46">
        <f t="shared" si="17"/>
        <v>-1</v>
      </c>
    </row>
    <row r="1148" spans="1:11" ht="16.5" customHeight="1" x14ac:dyDescent="0.3">
      <c r="A1148" s="151"/>
      <c r="B1148" s="76">
        <v>99710</v>
      </c>
      <c r="C1148" s="211" t="s">
        <v>428</v>
      </c>
      <c r="D1148" s="212" t="s">
        <v>346</v>
      </c>
      <c r="E1148" s="213" t="s">
        <v>158</v>
      </c>
      <c r="F1148" s="211" t="s">
        <v>159</v>
      </c>
      <c r="G1148" s="214">
        <v>4</v>
      </c>
      <c r="H1148" s="155" t="s">
        <v>2014</v>
      </c>
      <c r="I1148" s="156" t="s">
        <v>2046</v>
      </c>
      <c r="J1148" s="109">
        <v>120</v>
      </c>
      <c r="K1148" s="46">
        <f t="shared" si="17"/>
        <v>-1</v>
      </c>
    </row>
    <row r="1149" spans="1:11" ht="16.5" customHeight="1" x14ac:dyDescent="0.3">
      <c r="A1149" s="151"/>
      <c r="B1149" s="76">
        <v>99709</v>
      </c>
      <c r="C1149" s="211" t="s">
        <v>186</v>
      </c>
      <c r="D1149" s="212" t="s">
        <v>180</v>
      </c>
      <c r="E1149" s="213" t="s">
        <v>187</v>
      </c>
      <c r="F1149" s="211" t="s">
        <v>159</v>
      </c>
      <c r="G1149" s="214">
        <v>4</v>
      </c>
      <c r="H1149" s="155" t="s">
        <v>2014</v>
      </c>
      <c r="I1149" s="156" t="s">
        <v>2047</v>
      </c>
      <c r="J1149" s="109">
        <v>3060</v>
      </c>
      <c r="K1149" s="46">
        <f t="shared" si="17"/>
        <v>-1</v>
      </c>
    </row>
    <row r="1150" spans="1:11" ht="16.5" customHeight="1" x14ac:dyDescent="0.3">
      <c r="A1150" s="152"/>
      <c r="B1150" s="76">
        <v>99708</v>
      </c>
      <c r="C1150" s="211" t="s">
        <v>176</v>
      </c>
      <c r="D1150" s="212" t="s">
        <v>6</v>
      </c>
      <c r="E1150" s="213" t="s">
        <v>158</v>
      </c>
      <c r="F1150" s="211" t="s">
        <v>159</v>
      </c>
      <c r="G1150" s="214">
        <v>4</v>
      </c>
      <c r="H1150" s="155" t="s">
        <v>2014</v>
      </c>
      <c r="I1150" s="156" t="s">
        <v>2048</v>
      </c>
      <c r="J1150" s="77">
        <v>790</v>
      </c>
      <c r="K1150" s="46">
        <f t="shared" si="17"/>
        <v>-1</v>
      </c>
    </row>
    <row r="1151" spans="1:11" ht="16.5" customHeight="1" x14ac:dyDescent="0.3">
      <c r="A1151" s="151"/>
      <c r="B1151" s="76">
        <v>99707</v>
      </c>
      <c r="C1151" s="211" t="s">
        <v>157</v>
      </c>
      <c r="D1151" s="212" t="s">
        <v>6</v>
      </c>
      <c r="E1151" s="213" t="s">
        <v>158</v>
      </c>
      <c r="F1151" s="211" t="s">
        <v>159</v>
      </c>
      <c r="G1151" s="214">
        <v>4</v>
      </c>
      <c r="H1151" s="155" t="s">
        <v>2014</v>
      </c>
      <c r="I1151" s="156" t="s">
        <v>2049</v>
      </c>
      <c r="J1151" s="109">
        <v>9750</v>
      </c>
      <c r="K1151" s="46">
        <f t="shared" si="17"/>
        <v>-1</v>
      </c>
    </row>
    <row r="1152" spans="1:11" ht="16.5" customHeight="1" x14ac:dyDescent="0.3">
      <c r="A1152" s="152"/>
      <c r="B1152" s="76">
        <v>99706</v>
      </c>
      <c r="C1152" s="211" t="s">
        <v>2050</v>
      </c>
      <c r="D1152" s="212" t="s">
        <v>399</v>
      </c>
      <c r="E1152" s="213" t="s">
        <v>158</v>
      </c>
      <c r="F1152" s="211" t="s">
        <v>159</v>
      </c>
      <c r="G1152" s="214">
        <v>4</v>
      </c>
      <c r="H1152" s="155" t="s">
        <v>2014</v>
      </c>
      <c r="I1152" s="156" t="s">
        <v>2051</v>
      </c>
      <c r="J1152" s="109">
        <v>100</v>
      </c>
      <c r="K1152" s="46">
        <f t="shared" si="17"/>
        <v>-1</v>
      </c>
    </row>
    <row r="1153" spans="1:11" ht="16.5" customHeight="1" x14ac:dyDescent="0.3">
      <c r="A1153" s="151"/>
      <c r="B1153" s="76">
        <v>99705</v>
      </c>
      <c r="C1153" s="211" t="s">
        <v>336</v>
      </c>
      <c r="D1153" s="212" t="s">
        <v>337</v>
      </c>
      <c r="E1153" s="213" t="s">
        <v>158</v>
      </c>
      <c r="F1153" s="211" t="s">
        <v>159</v>
      </c>
      <c r="G1153" s="214">
        <v>4</v>
      </c>
      <c r="H1153" s="155" t="s">
        <v>2014</v>
      </c>
      <c r="I1153" s="156" t="s">
        <v>2052</v>
      </c>
      <c r="J1153" s="109">
        <v>1090</v>
      </c>
      <c r="K1153" s="46">
        <f t="shared" si="17"/>
        <v>-1</v>
      </c>
    </row>
    <row r="1154" spans="1:11" ht="16.5" customHeight="1" x14ac:dyDescent="0.3">
      <c r="A1154" s="153"/>
      <c r="B1154" s="76">
        <v>99704</v>
      </c>
      <c r="C1154" s="211" t="s">
        <v>188</v>
      </c>
      <c r="D1154" s="212" t="s">
        <v>198</v>
      </c>
      <c r="E1154" s="213" t="s">
        <v>158</v>
      </c>
      <c r="F1154" s="211" t="s">
        <v>159</v>
      </c>
      <c r="G1154" s="214">
        <v>4</v>
      </c>
      <c r="H1154" s="155" t="s">
        <v>2014</v>
      </c>
      <c r="I1154" s="156" t="s">
        <v>2053</v>
      </c>
      <c r="J1154" s="109">
        <v>70</v>
      </c>
      <c r="K1154" s="46">
        <f t="shared" si="17"/>
        <v>-1</v>
      </c>
    </row>
    <row r="1155" spans="1:11" ht="16.5" customHeight="1" x14ac:dyDescent="0.3">
      <c r="A1155" s="151"/>
      <c r="B1155" s="76">
        <v>99703</v>
      </c>
      <c r="C1155" s="211" t="s">
        <v>165</v>
      </c>
      <c r="D1155" s="212" t="s">
        <v>166</v>
      </c>
      <c r="E1155" s="213" t="s">
        <v>158</v>
      </c>
      <c r="F1155" s="211" t="s">
        <v>159</v>
      </c>
      <c r="G1155" s="214">
        <v>4</v>
      </c>
      <c r="H1155" s="155" t="s">
        <v>2014</v>
      </c>
      <c r="I1155" s="156" t="s">
        <v>2054</v>
      </c>
      <c r="J1155" s="109">
        <v>180</v>
      </c>
      <c r="K1155" s="46">
        <f t="shared" si="17"/>
        <v>-1</v>
      </c>
    </row>
    <row r="1156" spans="1:11" ht="16.5" customHeight="1" x14ac:dyDescent="0.3">
      <c r="A1156" s="151"/>
      <c r="B1156" s="76">
        <v>99702</v>
      </c>
      <c r="C1156" s="211" t="s">
        <v>2055</v>
      </c>
      <c r="D1156" s="212" t="s">
        <v>491</v>
      </c>
      <c r="E1156" s="213" t="s">
        <v>158</v>
      </c>
      <c r="F1156" s="211" t="s">
        <v>159</v>
      </c>
      <c r="G1156" s="214">
        <v>4</v>
      </c>
      <c r="H1156" s="155" t="s">
        <v>2014</v>
      </c>
      <c r="I1156" s="156" t="s">
        <v>2056</v>
      </c>
      <c r="J1156" s="109">
        <v>10</v>
      </c>
      <c r="K1156" s="46">
        <f t="shared" si="17"/>
        <v>-1</v>
      </c>
    </row>
    <row r="1157" spans="1:11" ht="16.5" customHeight="1" x14ac:dyDescent="0.3">
      <c r="A1157" s="152"/>
      <c r="B1157" s="76">
        <v>99701</v>
      </c>
      <c r="C1157" s="211" t="s">
        <v>272</v>
      </c>
      <c r="D1157" s="212" t="s">
        <v>206</v>
      </c>
      <c r="E1157" s="213" t="s">
        <v>158</v>
      </c>
      <c r="F1157" s="211" t="s">
        <v>159</v>
      </c>
      <c r="G1157" s="214">
        <v>4</v>
      </c>
      <c r="H1157" s="155" t="s">
        <v>2014</v>
      </c>
      <c r="I1157" s="156" t="s">
        <v>2057</v>
      </c>
      <c r="J1157" s="109">
        <v>1740</v>
      </c>
      <c r="K1157" s="46">
        <f t="shared" si="17"/>
        <v>-1</v>
      </c>
    </row>
    <row r="1158" spans="1:11" ht="16.5" customHeight="1" x14ac:dyDescent="0.3">
      <c r="A1158" s="152"/>
      <c r="B1158" s="76">
        <v>99700</v>
      </c>
      <c r="C1158" s="211" t="s">
        <v>182</v>
      </c>
      <c r="D1158" s="212" t="s">
        <v>6</v>
      </c>
      <c r="E1158" s="213" t="s">
        <v>158</v>
      </c>
      <c r="F1158" s="211" t="s">
        <v>159</v>
      </c>
      <c r="G1158" s="214">
        <v>4</v>
      </c>
      <c r="H1158" s="155" t="s">
        <v>2058</v>
      </c>
      <c r="I1158" s="156" t="s">
        <v>2059</v>
      </c>
      <c r="J1158" s="109">
        <v>4830</v>
      </c>
      <c r="K1158" s="46">
        <f t="shared" si="17"/>
        <v>-1</v>
      </c>
    </row>
    <row r="1159" spans="1:11" ht="16.5" customHeight="1" x14ac:dyDescent="0.3">
      <c r="A1159" s="153"/>
      <c r="B1159" s="76">
        <v>99699</v>
      </c>
      <c r="C1159" s="211" t="s">
        <v>272</v>
      </c>
      <c r="D1159" s="212" t="s">
        <v>205</v>
      </c>
      <c r="E1159" s="213" t="s">
        <v>158</v>
      </c>
      <c r="F1159" s="211" t="s">
        <v>159</v>
      </c>
      <c r="G1159" s="214">
        <v>4</v>
      </c>
      <c r="H1159" s="155" t="s">
        <v>2058</v>
      </c>
      <c r="I1159" s="156" t="s">
        <v>2060</v>
      </c>
      <c r="J1159" s="77">
        <v>670</v>
      </c>
      <c r="K1159" s="46">
        <f t="shared" si="17"/>
        <v>-1</v>
      </c>
    </row>
    <row r="1160" spans="1:11" ht="16.5" customHeight="1" x14ac:dyDescent="0.3">
      <c r="A1160" s="151"/>
      <c r="B1160" s="76">
        <v>99698</v>
      </c>
      <c r="C1160" s="211" t="s">
        <v>190</v>
      </c>
      <c r="D1160" s="212" t="s">
        <v>6</v>
      </c>
      <c r="E1160" s="213" t="s">
        <v>158</v>
      </c>
      <c r="F1160" s="211" t="s">
        <v>159</v>
      </c>
      <c r="G1160" s="214">
        <v>4</v>
      </c>
      <c r="H1160" s="155" t="s">
        <v>2058</v>
      </c>
      <c r="I1160" s="156" t="s">
        <v>2061</v>
      </c>
      <c r="J1160" s="77">
        <v>760</v>
      </c>
      <c r="K1160" s="46">
        <f t="shared" si="17"/>
        <v>-1</v>
      </c>
    </row>
    <row r="1161" spans="1:11" ht="16.5" customHeight="1" x14ac:dyDescent="0.3">
      <c r="A1161" s="151"/>
      <c r="B1161" s="76">
        <v>99697</v>
      </c>
      <c r="C1161" s="211" t="s">
        <v>2062</v>
      </c>
      <c r="D1161" s="212" t="s">
        <v>2063</v>
      </c>
      <c r="E1161" s="213" t="s">
        <v>181</v>
      </c>
      <c r="F1161" s="211" t="s">
        <v>159</v>
      </c>
      <c r="G1161" s="214">
        <v>4</v>
      </c>
      <c r="H1161" s="155" t="s">
        <v>2058</v>
      </c>
      <c r="I1161" s="156" t="s">
        <v>2064</v>
      </c>
      <c r="J1161" s="77">
        <v>510</v>
      </c>
      <c r="K1161" s="46">
        <f t="shared" si="17"/>
        <v>-1</v>
      </c>
    </row>
    <row r="1162" spans="1:11" ht="16.5" customHeight="1" x14ac:dyDescent="0.3">
      <c r="A1162" s="152"/>
      <c r="B1162" s="76">
        <v>99696</v>
      </c>
      <c r="C1162" s="211" t="s">
        <v>182</v>
      </c>
      <c r="D1162" s="212" t="s">
        <v>6</v>
      </c>
      <c r="E1162" s="213" t="s">
        <v>158</v>
      </c>
      <c r="F1162" s="211" t="s">
        <v>159</v>
      </c>
      <c r="G1162" s="214">
        <v>4</v>
      </c>
      <c r="H1162" s="155" t="s">
        <v>2058</v>
      </c>
      <c r="I1162" s="156" t="s">
        <v>2065</v>
      </c>
      <c r="J1162" s="109">
        <v>7090</v>
      </c>
      <c r="K1162" s="46">
        <f t="shared" si="17"/>
        <v>-1</v>
      </c>
    </row>
    <row r="1163" spans="1:11" ht="16.5" customHeight="1" x14ac:dyDescent="0.3">
      <c r="A1163" s="152"/>
      <c r="B1163" s="76">
        <v>99695</v>
      </c>
      <c r="C1163" s="211" t="s">
        <v>185</v>
      </c>
      <c r="D1163" s="212" t="s">
        <v>6</v>
      </c>
      <c r="E1163" s="213" t="s">
        <v>158</v>
      </c>
      <c r="F1163" s="211" t="s">
        <v>159</v>
      </c>
      <c r="G1163" s="214">
        <v>4</v>
      </c>
      <c r="H1163" s="155" t="s">
        <v>2058</v>
      </c>
      <c r="I1163" s="156" t="s">
        <v>2066</v>
      </c>
      <c r="J1163" s="109">
        <v>2340</v>
      </c>
      <c r="K1163" s="46">
        <f t="shared" si="17"/>
        <v>-1</v>
      </c>
    </row>
    <row r="1164" spans="1:11" ht="16.5" customHeight="1" x14ac:dyDescent="0.3">
      <c r="A1164" s="151"/>
      <c r="B1164" s="76">
        <v>99694</v>
      </c>
      <c r="C1164" s="211" t="s">
        <v>190</v>
      </c>
      <c r="D1164" s="212" t="s">
        <v>6</v>
      </c>
      <c r="E1164" s="213" t="s">
        <v>158</v>
      </c>
      <c r="F1164" s="211" t="s">
        <v>159</v>
      </c>
      <c r="G1164" s="214">
        <v>4</v>
      </c>
      <c r="H1164" s="155" t="s">
        <v>2058</v>
      </c>
      <c r="I1164" s="156" t="s">
        <v>2067</v>
      </c>
      <c r="J1164" s="109">
        <v>1940</v>
      </c>
      <c r="K1164" s="46">
        <f t="shared" si="17"/>
        <v>-1</v>
      </c>
    </row>
    <row r="1165" spans="1:11" ht="16.5" customHeight="1" x14ac:dyDescent="0.3">
      <c r="A1165" s="151"/>
      <c r="B1165" s="76">
        <v>99693</v>
      </c>
      <c r="C1165" s="211" t="s">
        <v>2068</v>
      </c>
      <c r="D1165" s="212" t="s">
        <v>2069</v>
      </c>
      <c r="E1165" s="213" t="s">
        <v>158</v>
      </c>
      <c r="F1165" s="211" t="s">
        <v>159</v>
      </c>
      <c r="G1165" s="214">
        <v>4</v>
      </c>
      <c r="H1165" s="155" t="s">
        <v>2058</v>
      </c>
      <c r="I1165" s="156" t="s">
        <v>2070</v>
      </c>
      <c r="J1165" s="109">
        <v>110</v>
      </c>
      <c r="K1165" s="46">
        <f t="shared" si="17"/>
        <v>-1</v>
      </c>
    </row>
    <row r="1166" spans="1:11" ht="16.5" customHeight="1" x14ac:dyDescent="0.3">
      <c r="A1166" s="151"/>
      <c r="B1166" s="76">
        <v>99692</v>
      </c>
      <c r="C1166" s="211" t="s">
        <v>172</v>
      </c>
      <c r="D1166" s="212" t="s">
        <v>173</v>
      </c>
      <c r="E1166" s="213" t="s">
        <v>216</v>
      </c>
      <c r="F1166" s="211" t="s">
        <v>159</v>
      </c>
      <c r="G1166" s="214">
        <v>4</v>
      </c>
      <c r="H1166" s="155" t="s">
        <v>2058</v>
      </c>
      <c r="I1166" s="156" t="s">
        <v>2071</v>
      </c>
      <c r="J1166" s="109">
        <v>40</v>
      </c>
      <c r="K1166" s="46">
        <f t="shared" si="17"/>
        <v>-1</v>
      </c>
    </row>
    <row r="1167" spans="1:11" ht="16.5" customHeight="1" x14ac:dyDescent="0.3">
      <c r="A1167" s="151"/>
      <c r="B1167" s="76">
        <v>99691</v>
      </c>
      <c r="C1167" s="211" t="s">
        <v>2072</v>
      </c>
      <c r="D1167" s="212" t="s">
        <v>366</v>
      </c>
      <c r="E1167" s="213" t="s">
        <v>158</v>
      </c>
      <c r="F1167" s="211" t="s">
        <v>159</v>
      </c>
      <c r="G1167" s="214">
        <v>4</v>
      </c>
      <c r="H1167" s="155" t="s">
        <v>2058</v>
      </c>
      <c r="I1167" s="156" t="s">
        <v>2073</v>
      </c>
      <c r="J1167" s="109">
        <v>70</v>
      </c>
      <c r="K1167" s="46">
        <f t="shared" si="17"/>
        <v>-1</v>
      </c>
    </row>
    <row r="1168" spans="1:11" ht="16.5" customHeight="1" x14ac:dyDescent="0.3">
      <c r="A1168" s="151"/>
      <c r="B1168" s="76">
        <v>99690</v>
      </c>
      <c r="C1168" s="211" t="s">
        <v>190</v>
      </c>
      <c r="D1168" s="212" t="s">
        <v>6</v>
      </c>
      <c r="E1168" s="213" t="s">
        <v>158</v>
      </c>
      <c r="F1168" s="211" t="s">
        <v>159</v>
      </c>
      <c r="G1168" s="214">
        <v>4</v>
      </c>
      <c r="H1168" s="155" t="s">
        <v>2058</v>
      </c>
      <c r="I1168" s="156" t="s">
        <v>2074</v>
      </c>
      <c r="J1168" s="109">
        <v>560</v>
      </c>
      <c r="K1168" s="46">
        <f t="shared" si="17"/>
        <v>-1</v>
      </c>
    </row>
    <row r="1169" spans="1:11" ht="16.5" customHeight="1" x14ac:dyDescent="0.3">
      <c r="A1169" s="153"/>
      <c r="B1169" s="76">
        <v>99689</v>
      </c>
      <c r="C1169" s="211" t="s">
        <v>2075</v>
      </c>
      <c r="D1169" s="212" t="s">
        <v>2076</v>
      </c>
      <c r="E1169" s="213" t="s">
        <v>158</v>
      </c>
      <c r="F1169" s="211" t="s">
        <v>159</v>
      </c>
      <c r="G1169" s="214">
        <v>4</v>
      </c>
      <c r="H1169" s="155" t="s">
        <v>2058</v>
      </c>
      <c r="I1169" s="156" t="s">
        <v>483</v>
      </c>
      <c r="J1169" s="109">
        <v>80</v>
      </c>
      <c r="K1169" s="46">
        <f t="shared" si="17"/>
        <v>-1</v>
      </c>
    </row>
    <row r="1170" spans="1:11" ht="16.5" customHeight="1" x14ac:dyDescent="0.3">
      <c r="A1170" s="153"/>
      <c r="B1170" s="76">
        <v>99688</v>
      </c>
      <c r="C1170" s="211" t="s">
        <v>312</v>
      </c>
      <c r="D1170" s="212" t="s">
        <v>330</v>
      </c>
      <c r="E1170" s="213" t="s">
        <v>158</v>
      </c>
      <c r="F1170" s="211" t="s">
        <v>159</v>
      </c>
      <c r="G1170" s="214">
        <v>4</v>
      </c>
      <c r="H1170" s="155" t="s">
        <v>2058</v>
      </c>
      <c r="I1170" s="156" t="s">
        <v>2077</v>
      </c>
      <c r="J1170" s="109">
        <v>70</v>
      </c>
      <c r="K1170" s="46">
        <f t="shared" si="17"/>
        <v>-1</v>
      </c>
    </row>
    <row r="1171" spans="1:11" ht="16.5" customHeight="1" x14ac:dyDescent="0.3">
      <c r="A1171" s="152"/>
      <c r="B1171" s="76">
        <v>99687</v>
      </c>
      <c r="C1171" s="211" t="s">
        <v>690</v>
      </c>
      <c r="D1171" s="212" t="s">
        <v>281</v>
      </c>
      <c r="E1171" s="213" t="s">
        <v>158</v>
      </c>
      <c r="F1171" s="211" t="s">
        <v>159</v>
      </c>
      <c r="G1171" s="214">
        <v>4</v>
      </c>
      <c r="H1171" s="155" t="s">
        <v>2058</v>
      </c>
      <c r="I1171" s="156" t="s">
        <v>2078</v>
      </c>
      <c r="J1171" s="109">
        <v>100</v>
      </c>
      <c r="K1171" s="46">
        <f t="shared" si="17"/>
        <v>-1</v>
      </c>
    </row>
    <row r="1172" spans="1:11" ht="16.5" customHeight="1" x14ac:dyDescent="0.3">
      <c r="A1172" s="153"/>
      <c r="B1172" s="76">
        <v>99686</v>
      </c>
      <c r="C1172" s="211" t="s">
        <v>2079</v>
      </c>
      <c r="D1172" s="212" t="s">
        <v>2080</v>
      </c>
      <c r="E1172" s="213" t="s">
        <v>158</v>
      </c>
      <c r="F1172" s="211" t="s">
        <v>159</v>
      </c>
      <c r="G1172" s="214">
        <v>4</v>
      </c>
      <c r="H1172" s="155" t="s">
        <v>2058</v>
      </c>
      <c r="I1172" s="156" t="s">
        <v>2081</v>
      </c>
      <c r="J1172" s="109">
        <v>110</v>
      </c>
      <c r="K1172" s="46">
        <f t="shared" si="17"/>
        <v>-1</v>
      </c>
    </row>
    <row r="1173" spans="1:11" ht="16.5" customHeight="1" x14ac:dyDescent="0.3">
      <c r="A1173" s="151"/>
      <c r="B1173" s="76">
        <v>99685</v>
      </c>
      <c r="C1173" s="211" t="s">
        <v>221</v>
      </c>
      <c r="D1173" s="212" t="s">
        <v>2082</v>
      </c>
      <c r="E1173" s="213" t="s">
        <v>158</v>
      </c>
      <c r="F1173" s="211" t="s">
        <v>159</v>
      </c>
      <c r="G1173" s="214">
        <v>4</v>
      </c>
      <c r="H1173" s="155" t="s">
        <v>2058</v>
      </c>
      <c r="I1173" s="156" t="s">
        <v>2083</v>
      </c>
      <c r="J1173" s="109">
        <v>90</v>
      </c>
      <c r="K1173" s="46">
        <f t="shared" si="17"/>
        <v>-1</v>
      </c>
    </row>
    <row r="1174" spans="1:11" ht="16.5" customHeight="1" x14ac:dyDescent="0.3">
      <c r="A1174" s="151"/>
      <c r="B1174" s="76">
        <v>99684</v>
      </c>
      <c r="C1174" s="211" t="s">
        <v>190</v>
      </c>
      <c r="D1174" s="212" t="s">
        <v>6</v>
      </c>
      <c r="E1174" s="213" t="s">
        <v>158</v>
      </c>
      <c r="F1174" s="211" t="s">
        <v>159</v>
      </c>
      <c r="G1174" s="214">
        <v>4</v>
      </c>
      <c r="H1174" s="155" t="s">
        <v>2058</v>
      </c>
      <c r="I1174" s="156" t="s">
        <v>2084</v>
      </c>
      <c r="J1174" s="77">
        <v>2310</v>
      </c>
      <c r="K1174" s="46">
        <f t="shared" si="17"/>
        <v>-1</v>
      </c>
    </row>
    <row r="1175" spans="1:11" ht="16.5" customHeight="1" x14ac:dyDescent="0.3">
      <c r="A1175" s="152"/>
      <c r="B1175" s="76">
        <v>99683</v>
      </c>
      <c r="C1175" s="211" t="s">
        <v>2075</v>
      </c>
      <c r="D1175" s="212" t="s">
        <v>2076</v>
      </c>
      <c r="E1175" s="213" t="s">
        <v>158</v>
      </c>
      <c r="F1175" s="211" t="s">
        <v>159</v>
      </c>
      <c r="G1175" s="214">
        <v>4</v>
      </c>
      <c r="H1175" s="155" t="s">
        <v>2058</v>
      </c>
      <c r="I1175" s="156" t="s">
        <v>2085</v>
      </c>
      <c r="J1175" s="109">
        <v>190</v>
      </c>
      <c r="K1175" s="46">
        <f t="shared" si="17"/>
        <v>-1</v>
      </c>
    </row>
    <row r="1176" spans="1:11" ht="16.5" customHeight="1" x14ac:dyDescent="0.3">
      <c r="A1176" s="152"/>
      <c r="B1176" s="76">
        <v>99682</v>
      </c>
      <c r="C1176" s="211" t="s">
        <v>185</v>
      </c>
      <c r="D1176" s="212" t="s">
        <v>6</v>
      </c>
      <c r="E1176" s="213" t="s">
        <v>158</v>
      </c>
      <c r="F1176" s="211" t="s">
        <v>159</v>
      </c>
      <c r="G1176" s="214">
        <v>4</v>
      </c>
      <c r="H1176" s="155" t="s">
        <v>2058</v>
      </c>
      <c r="I1176" s="156" t="s">
        <v>2086</v>
      </c>
      <c r="J1176" s="109">
        <v>8690</v>
      </c>
      <c r="K1176" s="46">
        <f t="shared" si="17"/>
        <v>-1</v>
      </c>
    </row>
    <row r="1177" spans="1:11" ht="16.5" customHeight="1" x14ac:dyDescent="0.3">
      <c r="A1177" s="152"/>
      <c r="B1177" s="76">
        <v>99681</v>
      </c>
      <c r="C1177" s="211" t="s">
        <v>2087</v>
      </c>
      <c r="D1177" s="212" t="s">
        <v>443</v>
      </c>
      <c r="E1177" s="213" t="s">
        <v>158</v>
      </c>
      <c r="F1177" s="211" t="s">
        <v>159</v>
      </c>
      <c r="G1177" s="214">
        <v>4</v>
      </c>
      <c r="H1177" s="155" t="s">
        <v>2058</v>
      </c>
      <c r="I1177" s="156" t="s">
        <v>809</v>
      </c>
      <c r="J1177" s="109">
        <v>30</v>
      </c>
      <c r="K1177" s="46">
        <f t="shared" si="17"/>
        <v>-1</v>
      </c>
    </row>
    <row r="1178" spans="1:11" ht="16.5" customHeight="1" x14ac:dyDescent="0.3">
      <c r="A1178" s="151"/>
      <c r="B1178" s="76">
        <v>99680</v>
      </c>
      <c r="C1178" s="211" t="s">
        <v>2088</v>
      </c>
      <c r="D1178" s="212" t="s">
        <v>2089</v>
      </c>
      <c r="E1178" s="213" t="s">
        <v>158</v>
      </c>
      <c r="F1178" s="211" t="s">
        <v>159</v>
      </c>
      <c r="G1178" s="214">
        <v>4</v>
      </c>
      <c r="H1178" s="155" t="s">
        <v>2058</v>
      </c>
      <c r="I1178" s="156" t="s">
        <v>2090</v>
      </c>
      <c r="J1178" s="109">
        <v>150</v>
      </c>
      <c r="K1178" s="46">
        <f t="shared" si="17"/>
        <v>-1</v>
      </c>
    </row>
    <row r="1179" spans="1:11" ht="16.5" customHeight="1" x14ac:dyDescent="0.3">
      <c r="A1179" s="152"/>
      <c r="B1179" s="76">
        <v>99679</v>
      </c>
      <c r="C1179" s="211" t="s">
        <v>167</v>
      </c>
      <c r="D1179" s="212" t="s">
        <v>6</v>
      </c>
      <c r="E1179" s="213" t="s">
        <v>158</v>
      </c>
      <c r="F1179" s="211" t="s">
        <v>159</v>
      </c>
      <c r="G1179" s="214">
        <v>4</v>
      </c>
      <c r="H1179" s="155" t="s">
        <v>2058</v>
      </c>
      <c r="I1179" s="156" t="s">
        <v>2091</v>
      </c>
      <c r="J1179" s="109">
        <v>1390</v>
      </c>
      <c r="K1179" s="46">
        <f t="shared" si="17"/>
        <v>-1</v>
      </c>
    </row>
    <row r="1180" spans="1:11" ht="16.5" customHeight="1" x14ac:dyDescent="0.3">
      <c r="A1180" s="152"/>
      <c r="B1180" s="76">
        <v>99678</v>
      </c>
      <c r="C1180" s="211" t="s">
        <v>182</v>
      </c>
      <c r="D1180" s="212" t="s">
        <v>6</v>
      </c>
      <c r="E1180" s="213" t="s">
        <v>158</v>
      </c>
      <c r="F1180" s="211" t="s">
        <v>159</v>
      </c>
      <c r="G1180" s="214">
        <v>4</v>
      </c>
      <c r="H1180" s="155" t="s">
        <v>2058</v>
      </c>
      <c r="I1180" s="156" t="s">
        <v>2092</v>
      </c>
      <c r="J1180" s="109">
        <v>10150</v>
      </c>
      <c r="K1180" s="46">
        <f t="shared" si="17"/>
        <v>-1</v>
      </c>
    </row>
    <row r="1181" spans="1:11" ht="16.5" customHeight="1" x14ac:dyDescent="0.3">
      <c r="A1181" s="152"/>
      <c r="B1181" s="76">
        <v>99677</v>
      </c>
      <c r="C1181" s="211" t="s">
        <v>174</v>
      </c>
      <c r="D1181" s="212" t="s">
        <v>6</v>
      </c>
      <c r="E1181" s="213" t="s">
        <v>158</v>
      </c>
      <c r="F1181" s="211" t="s">
        <v>159</v>
      </c>
      <c r="G1181" s="214">
        <v>4</v>
      </c>
      <c r="H1181" s="155" t="s">
        <v>2058</v>
      </c>
      <c r="I1181" s="156" t="s">
        <v>2093</v>
      </c>
      <c r="J1181" s="109">
        <v>390</v>
      </c>
      <c r="K1181" s="46">
        <f t="shared" ref="K1181:K1209" si="18">B1181-B1180</f>
        <v>-1</v>
      </c>
    </row>
    <row r="1182" spans="1:11" ht="16.5" customHeight="1" x14ac:dyDescent="0.3">
      <c r="A1182" s="151"/>
      <c r="B1182" s="76">
        <v>99676</v>
      </c>
      <c r="C1182" s="211" t="s">
        <v>2075</v>
      </c>
      <c r="D1182" s="212" t="s">
        <v>2076</v>
      </c>
      <c r="E1182" s="213" t="s">
        <v>158</v>
      </c>
      <c r="F1182" s="211" t="s">
        <v>159</v>
      </c>
      <c r="G1182" s="214">
        <v>4</v>
      </c>
      <c r="H1182" s="155" t="s">
        <v>2058</v>
      </c>
      <c r="I1182" s="156" t="s">
        <v>2094</v>
      </c>
      <c r="J1182" s="109">
        <v>130</v>
      </c>
      <c r="K1182" s="46">
        <f t="shared" si="18"/>
        <v>-1</v>
      </c>
    </row>
    <row r="1183" spans="1:11" ht="16.5" customHeight="1" x14ac:dyDescent="0.3">
      <c r="A1183" s="151"/>
      <c r="B1183" s="76">
        <v>99675</v>
      </c>
      <c r="C1183" s="211" t="s">
        <v>190</v>
      </c>
      <c r="D1183" s="212" t="s">
        <v>6</v>
      </c>
      <c r="E1183" s="213" t="s">
        <v>158</v>
      </c>
      <c r="F1183" s="211" t="s">
        <v>159</v>
      </c>
      <c r="G1183" s="214">
        <v>4</v>
      </c>
      <c r="H1183" s="155" t="s">
        <v>2058</v>
      </c>
      <c r="I1183" s="156" t="s">
        <v>2095</v>
      </c>
      <c r="J1183" s="109">
        <v>2040</v>
      </c>
      <c r="K1183" s="46">
        <f t="shared" si="18"/>
        <v>-1</v>
      </c>
    </row>
    <row r="1184" spans="1:11" ht="16.5" customHeight="1" x14ac:dyDescent="0.3">
      <c r="A1184" s="151"/>
      <c r="B1184" s="76">
        <v>99674</v>
      </c>
      <c r="C1184" s="211" t="s">
        <v>2075</v>
      </c>
      <c r="D1184" s="212" t="s">
        <v>2076</v>
      </c>
      <c r="E1184" s="213" t="s">
        <v>158</v>
      </c>
      <c r="F1184" s="211" t="s">
        <v>159</v>
      </c>
      <c r="G1184" s="214">
        <v>4</v>
      </c>
      <c r="H1184" s="155" t="s">
        <v>2058</v>
      </c>
      <c r="I1184" s="156" t="s">
        <v>2096</v>
      </c>
      <c r="J1184" s="109">
        <v>180</v>
      </c>
      <c r="K1184" s="46">
        <f t="shared" si="18"/>
        <v>-1</v>
      </c>
    </row>
    <row r="1185" spans="1:11" ht="16.5" customHeight="1" x14ac:dyDescent="0.3">
      <c r="A1185" s="151"/>
      <c r="B1185" s="76">
        <v>99673</v>
      </c>
      <c r="C1185" s="211" t="s">
        <v>169</v>
      </c>
      <c r="D1185" s="212" t="s">
        <v>6</v>
      </c>
      <c r="E1185" s="213" t="s">
        <v>158</v>
      </c>
      <c r="F1185" s="211" t="s">
        <v>159</v>
      </c>
      <c r="G1185" s="214">
        <v>4</v>
      </c>
      <c r="H1185" s="155" t="s">
        <v>2058</v>
      </c>
      <c r="I1185" s="156" t="s">
        <v>2097</v>
      </c>
      <c r="J1185" s="109">
        <v>1710</v>
      </c>
      <c r="K1185" s="46">
        <f t="shared" si="18"/>
        <v>-1</v>
      </c>
    </row>
    <row r="1186" spans="1:11" ht="16.5" customHeight="1" x14ac:dyDescent="0.3">
      <c r="A1186" s="151"/>
      <c r="B1186" s="76">
        <v>99672</v>
      </c>
      <c r="C1186" s="211" t="s">
        <v>2098</v>
      </c>
      <c r="D1186" s="212" t="s">
        <v>384</v>
      </c>
      <c r="E1186" s="213" t="s">
        <v>158</v>
      </c>
      <c r="F1186" s="211" t="s">
        <v>159</v>
      </c>
      <c r="G1186" s="214">
        <v>4</v>
      </c>
      <c r="H1186" s="155" t="s">
        <v>2058</v>
      </c>
      <c r="I1186" s="156" t="s">
        <v>2099</v>
      </c>
      <c r="J1186" s="109">
        <v>120</v>
      </c>
      <c r="K1186" s="46">
        <f t="shared" si="18"/>
        <v>-1</v>
      </c>
    </row>
    <row r="1187" spans="1:11" ht="16.5" customHeight="1" x14ac:dyDescent="0.3">
      <c r="A1187" s="151"/>
      <c r="B1187" s="76">
        <v>99671</v>
      </c>
      <c r="C1187" s="211" t="s">
        <v>2100</v>
      </c>
      <c r="D1187" s="212" t="s">
        <v>2101</v>
      </c>
      <c r="E1187" s="213" t="s">
        <v>158</v>
      </c>
      <c r="F1187" s="211" t="s">
        <v>159</v>
      </c>
      <c r="G1187" s="214">
        <v>4</v>
      </c>
      <c r="H1187" s="155" t="s">
        <v>2058</v>
      </c>
      <c r="I1187" s="156" t="s">
        <v>2102</v>
      </c>
      <c r="J1187" s="109">
        <v>20</v>
      </c>
      <c r="K1187" s="46">
        <f t="shared" si="18"/>
        <v>-1</v>
      </c>
    </row>
    <row r="1188" spans="1:11" ht="16.5" customHeight="1" x14ac:dyDescent="0.3">
      <c r="A1188" s="152"/>
      <c r="B1188" s="76">
        <v>99670</v>
      </c>
      <c r="C1188" s="211" t="s">
        <v>157</v>
      </c>
      <c r="D1188" s="212" t="s">
        <v>6</v>
      </c>
      <c r="E1188" s="213" t="s">
        <v>158</v>
      </c>
      <c r="F1188" s="211" t="s">
        <v>159</v>
      </c>
      <c r="G1188" s="214">
        <v>4</v>
      </c>
      <c r="H1188" s="155" t="s">
        <v>2058</v>
      </c>
      <c r="I1188" s="156" t="s">
        <v>2103</v>
      </c>
      <c r="J1188" s="109">
        <v>3780</v>
      </c>
      <c r="K1188" s="46">
        <f t="shared" si="18"/>
        <v>-1</v>
      </c>
    </row>
    <row r="1189" spans="1:11" ht="16.5" customHeight="1" x14ac:dyDescent="0.3">
      <c r="A1189" s="151"/>
      <c r="B1189" s="76">
        <v>99669</v>
      </c>
      <c r="C1189" s="211" t="s">
        <v>228</v>
      </c>
      <c r="D1189" s="212" t="s">
        <v>197</v>
      </c>
      <c r="E1189" s="213" t="s">
        <v>158</v>
      </c>
      <c r="F1189" s="211" t="s">
        <v>159</v>
      </c>
      <c r="G1189" s="214">
        <v>4</v>
      </c>
      <c r="H1189" s="155" t="s">
        <v>2058</v>
      </c>
      <c r="I1189" s="156" t="s">
        <v>1676</v>
      </c>
      <c r="J1189" s="109">
        <v>480</v>
      </c>
      <c r="K1189" s="46">
        <f t="shared" si="18"/>
        <v>-1</v>
      </c>
    </row>
    <row r="1190" spans="1:11" ht="16.5" customHeight="1" x14ac:dyDescent="0.3">
      <c r="A1190" s="151"/>
      <c r="B1190" s="76">
        <v>99668</v>
      </c>
      <c r="C1190" s="211" t="s">
        <v>177</v>
      </c>
      <c r="D1190" s="212" t="s">
        <v>178</v>
      </c>
      <c r="E1190" s="213" t="s">
        <v>179</v>
      </c>
      <c r="F1190" s="211" t="s">
        <v>159</v>
      </c>
      <c r="G1190" s="214">
        <v>4</v>
      </c>
      <c r="H1190" s="155" t="s">
        <v>2058</v>
      </c>
      <c r="I1190" s="156" t="s">
        <v>2104</v>
      </c>
      <c r="J1190" s="109">
        <v>2080</v>
      </c>
      <c r="K1190" s="46">
        <f t="shared" si="18"/>
        <v>-1</v>
      </c>
    </row>
    <row r="1191" spans="1:11" ht="16.5" customHeight="1" x14ac:dyDescent="0.3">
      <c r="A1191" s="151"/>
      <c r="B1191" s="76">
        <v>99667</v>
      </c>
      <c r="C1191" s="211" t="s">
        <v>1631</v>
      </c>
      <c r="D1191" s="212" t="s">
        <v>1581</v>
      </c>
      <c r="E1191" s="213" t="s">
        <v>158</v>
      </c>
      <c r="F1191" s="211" t="s">
        <v>159</v>
      </c>
      <c r="G1191" s="214">
        <v>4</v>
      </c>
      <c r="H1191" s="155" t="s">
        <v>2058</v>
      </c>
      <c r="I1191" s="156" t="s">
        <v>2105</v>
      </c>
      <c r="J1191" s="109">
        <v>130</v>
      </c>
      <c r="K1191" s="46">
        <f t="shared" si="18"/>
        <v>-1</v>
      </c>
    </row>
    <row r="1192" spans="1:11" ht="16.5" customHeight="1" x14ac:dyDescent="0.3">
      <c r="A1192" s="152"/>
      <c r="B1192" s="76">
        <v>99666</v>
      </c>
      <c r="C1192" s="211" t="s">
        <v>213</v>
      </c>
      <c r="D1192" s="212" t="s">
        <v>2106</v>
      </c>
      <c r="E1192" s="213" t="s">
        <v>158</v>
      </c>
      <c r="F1192" s="211" t="s">
        <v>159</v>
      </c>
      <c r="G1192" s="214">
        <v>4</v>
      </c>
      <c r="H1192" s="155" t="s">
        <v>2058</v>
      </c>
      <c r="I1192" s="156" t="s">
        <v>2107</v>
      </c>
      <c r="J1192" s="109">
        <v>30</v>
      </c>
      <c r="K1192" s="46">
        <f t="shared" si="18"/>
        <v>-1</v>
      </c>
    </row>
    <row r="1193" spans="1:11" ht="16.5" customHeight="1" x14ac:dyDescent="0.3">
      <c r="A1193" s="151"/>
      <c r="B1193" s="76">
        <v>99665</v>
      </c>
      <c r="C1193" s="211" t="s">
        <v>185</v>
      </c>
      <c r="D1193" s="212" t="s">
        <v>6</v>
      </c>
      <c r="E1193" s="213" t="s">
        <v>158</v>
      </c>
      <c r="F1193" s="211" t="s">
        <v>159</v>
      </c>
      <c r="G1193" s="214">
        <v>4</v>
      </c>
      <c r="H1193" s="155" t="s">
        <v>2058</v>
      </c>
      <c r="I1193" s="156" t="s">
        <v>832</v>
      </c>
      <c r="J1193" s="77">
        <v>8740</v>
      </c>
      <c r="K1193" s="46">
        <f t="shared" si="18"/>
        <v>-1</v>
      </c>
    </row>
    <row r="1194" spans="1:11" ht="16.5" customHeight="1" x14ac:dyDescent="0.3">
      <c r="A1194" s="153"/>
      <c r="B1194" s="76">
        <v>99664</v>
      </c>
      <c r="C1194" s="211" t="s">
        <v>183</v>
      </c>
      <c r="D1194" s="212" t="s">
        <v>393</v>
      </c>
      <c r="E1194" s="213" t="s">
        <v>158</v>
      </c>
      <c r="F1194" s="211" t="s">
        <v>159</v>
      </c>
      <c r="G1194" s="214">
        <v>4</v>
      </c>
      <c r="H1194" s="155" t="s">
        <v>2058</v>
      </c>
      <c r="I1194" s="156" t="s">
        <v>2108</v>
      </c>
      <c r="J1194" s="77">
        <v>40</v>
      </c>
      <c r="K1194" s="46">
        <f t="shared" si="18"/>
        <v>-1</v>
      </c>
    </row>
    <row r="1195" spans="1:11" ht="16.5" customHeight="1" x14ac:dyDescent="0.3">
      <c r="A1195" s="151"/>
      <c r="B1195" s="76">
        <v>99663</v>
      </c>
      <c r="C1195" s="211" t="s">
        <v>162</v>
      </c>
      <c r="D1195" s="212" t="s">
        <v>6</v>
      </c>
      <c r="E1195" s="213" t="s">
        <v>158</v>
      </c>
      <c r="F1195" s="211" t="s">
        <v>159</v>
      </c>
      <c r="G1195" s="214">
        <v>4</v>
      </c>
      <c r="H1195" s="155" t="s">
        <v>2058</v>
      </c>
      <c r="I1195" s="156" t="s">
        <v>387</v>
      </c>
      <c r="J1195" s="109">
        <v>6220</v>
      </c>
      <c r="K1195" s="46">
        <f t="shared" si="18"/>
        <v>-1</v>
      </c>
    </row>
    <row r="1196" spans="1:11" ht="16.5" customHeight="1" x14ac:dyDescent="0.3">
      <c r="A1196" s="152"/>
      <c r="B1196" s="76">
        <v>99662</v>
      </c>
      <c r="C1196" s="211" t="s">
        <v>182</v>
      </c>
      <c r="D1196" s="212" t="s">
        <v>6</v>
      </c>
      <c r="E1196" s="213" t="s">
        <v>158</v>
      </c>
      <c r="F1196" s="211" t="s">
        <v>159</v>
      </c>
      <c r="G1196" s="214">
        <v>4</v>
      </c>
      <c r="H1196" s="155" t="s">
        <v>2058</v>
      </c>
      <c r="I1196" s="156" t="s">
        <v>2109</v>
      </c>
      <c r="J1196" s="109">
        <v>10530</v>
      </c>
      <c r="K1196" s="46">
        <f t="shared" si="18"/>
        <v>-1</v>
      </c>
    </row>
    <row r="1197" spans="1:11" ht="16.5" customHeight="1" x14ac:dyDescent="0.3">
      <c r="A1197" s="152"/>
      <c r="B1197" s="76">
        <v>99661</v>
      </c>
      <c r="C1197" s="211" t="s">
        <v>169</v>
      </c>
      <c r="D1197" s="212" t="s">
        <v>6</v>
      </c>
      <c r="E1197" s="213" t="s">
        <v>158</v>
      </c>
      <c r="F1197" s="211" t="s">
        <v>159</v>
      </c>
      <c r="G1197" s="214">
        <v>4</v>
      </c>
      <c r="H1197" s="155" t="s">
        <v>2058</v>
      </c>
      <c r="I1197" s="156" t="s">
        <v>2110</v>
      </c>
      <c r="J1197" s="77">
        <v>1790</v>
      </c>
      <c r="K1197" s="46">
        <f t="shared" si="18"/>
        <v>-1</v>
      </c>
    </row>
    <row r="1198" spans="1:11" ht="16.5" customHeight="1" x14ac:dyDescent="0.3">
      <c r="A1198" s="152"/>
      <c r="B1198" s="76">
        <v>99660</v>
      </c>
      <c r="C1198" s="211" t="s">
        <v>157</v>
      </c>
      <c r="D1198" s="212" t="s">
        <v>6</v>
      </c>
      <c r="E1198" s="213" t="s">
        <v>158</v>
      </c>
      <c r="F1198" s="211" t="s">
        <v>159</v>
      </c>
      <c r="G1198" s="214">
        <v>4</v>
      </c>
      <c r="H1198" s="155" t="s">
        <v>2058</v>
      </c>
      <c r="I1198" s="156" t="s">
        <v>2111</v>
      </c>
      <c r="J1198" s="109">
        <v>8250</v>
      </c>
      <c r="K1198" s="46">
        <f t="shared" si="18"/>
        <v>-1</v>
      </c>
    </row>
    <row r="1199" spans="1:11" ht="16.5" customHeight="1" x14ac:dyDescent="0.3">
      <c r="A1199" s="151"/>
      <c r="B1199" s="76">
        <v>99659</v>
      </c>
      <c r="C1199" s="211" t="s">
        <v>176</v>
      </c>
      <c r="D1199" s="212" t="s">
        <v>6</v>
      </c>
      <c r="E1199" s="213" t="s">
        <v>158</v>
      </c>
      <c r="F1199" s="211" t="s">
        <v>159</v>
      </c>
      <c r="G1199" s="214">
        <v>4</v>
      </c>
      <c r="H1199" s="155" t="s">
        <v>2058</v>
      </c>
      <c r="I1199" s="156" t="s">
        <v>2112</v>
      </c>
      <c r="J1199" s="109">
        <v>1750</v>
      </c>
      <c r="K1199" s="46">
        <f t="shared" si="18"/>
        <v>-1</v>
      </c>
    </row>
    <row r="1200" spans="1:11" ht="16.5" customHeight="1" x14ac:dyDescent="0.3">
      <c r="A1200" s="152"/>
      <c r="B1200" s="76">
        <v>99658</v>
      </c>
      <c r="C1200" s="211" t="s">
        <v>239</v>
      </c>
      <c r="D1200" s="212" t="s">
        <v>240</v>
      </c>
      <c r="E1200" s="213" t="s">
        <v>158</v>
      </c>
      <c r="F1200" s="211" t="s">
        <v>159</v>
      </c>
      <c r="G1200" s="214">
        <v>4</v>
      </c>
      <c r="H1200" s="155" t="s">
        <v>2058</v>
      </c>
      <c r="I1200" s="156" t="s">
        <v>2113</v>
      </c>
      <c r="J1200" s="109">
        <v>2300</v>
      </c>
      <c r="K1200" s="46">
        <f t="shared" si="18"/>
        <v>-1</v>
      </c>
    </row>
    <row r="1201" spans="1:11" ht="16.5" customHeight="1" x14ac:dyDescent="0.3">
      <c r="A1201" s="151"/>
      <c r="B1201" s="76">
        <v>99657</v>
      </c>
      <c r="C1201" s="211" t="s">
        <v>2114</v>
      </c>
      <c r="D1201" s="212" t="s">
        <v>2115</v>
      </c>
      <c r="E1201" s="213" t="s">
        <v>158</v>
      </c>
      <c r="F1201" s="211" t="s">
        <v>159</v>
      </c>
      <c r="G1201" s="214">
        <v>4</v>
      </c>
      <c r="H1201" s="155" t="s">
        <v>2058</v>
      </c>
      <c r="I1201" s="156" t="s">
        <v>2116</v>
      </c>
      <c r="J1201" s="109">
        <v>1340</v>
      </c>
      <c r="K1201" s="46">
        <f t="shared" si="18"/>
        <v>-1</v>
      </c>
    </row>
    <row r="1202" spans="1:11" ht="16.5" customHeight="1" x14ac:dyDescent="0.3">
      <c r="A1202" s="151"/>
      <c r="B1202" s="76">
        <v>99656</v>
      </c>
      <c r="C1202" s="211" t="s">
        <v>299</v>
      </c>
      <c r="D1202" s="212" t="s">
        <v>314</v>
      </c>
      <c r="E1202" s="213" t="s">
        <v>181</v>
      </c>
      <c r="F1202" s="211" t="s">
        <v>159</v>
      </c>
      <c r="G1202" s="214">
        <v>4</v>
      </c>
      <c r="H1202" s="155" t="s">
        <v>2058</v>
      </c>
      <c r="I1202" s="156" t="s">
        <v>2117</v>
      </c>
      <c r="J1202" s="109">
        <v>570</v>
      </c>
      <c r="K1202" s="46">
        <f t="shared" si="18"/>
        <v>-1</v>
      </c>
    </row>
    <row r="1203" spans="1:11" ht="16.5" customHeight="1" x14ac:dyDescent="0.3">
      <c r="A1203" s="152"/>
      <c r="B1203" s="76">
        <v>99655</v>
      </c>
      <c r="C1203" s="211" t="s">
        <v>2118</v>
      </c>
      <c r="D1203" s="212" t="s">
        <v>2119</v>
      </c>
      <c r="E1203" s="213" t="s">
        <v>158</v>
      </c>
      <c r="F1203" s="211" t="s">
        <v>159</v>
      </c>
      <c r="G1203" s="214">
        <v>4</v>
      </c>
      <c r="H1203" s="155" t="s">
        <v>2058</v>
      </c>
      <c r="I1203" s="156" t="s">
        <v>2120</v>
      </c>
      <c r="J1203" s="109">
        <v>320</v>
      </c>
      <c r="K1203" s="46">
        <f t="shared" si="18"/>
        <v>-1</v>
      </c>
    </row>
    <row r="1204" spans="1:11" ht="16.5" customHeight="1" x14ac:dyDescent="0.3">
      <c r="A1204" s="151"/>
      <c r="B1204" s="76">
        <v>99654</v>
      </c>
      <c r="C1204" s="211" t="s">
        <v>365</v>
      </c>
      <c r="D1204" s="212" t="s">
        <v>366</v>
      </c>
      <c r="E1204" s="213" t="s">
        <v>158</v>
      </c>
      <c r="F1204" s="211" t="s">
        <v>159</v>
      </c>
      <c r="G1204" s="214">
        <v>4</v>
      </c>
      <c r="H1204" s="155" t="s">
        <v>2058</v>
      </c>
      <c r="I1204" s="156" t="s">
        <v>2121</v>
      </c>
      <c r="J1204" s="109">
        <v>110</v>
      </c>
      <c r="K1204" s="46">
        <f t="shared" si="18"/>
        <v>-1</v>
      </c>
    </row>
    <row r="1205" spans="1:11" ht="16.5" customHeight="1" x14ac:dyDescent="0.3">
      <c r="A1205" s="152"/>
      <c r="B1205" s="76">
        <v>99653</v>
      </c>
      <c r="C1205" s="211" t="s">
        <v>162</v>
      </c>
      <c r="D1205" s="212" t="s">
        <v>6</v>
      </c>
      <c r="E1205" s="213" t="s">
        <v>158</v>
      </c>
      <c r="F1205" s="211" t="s">
        <v>159</v>
      </c>
      <c r="G1205" s="214">
        <v>4</v>
      </c>
      <c r="H1205" s="155" t="s">
        <v>2058</v>
      </c>
      <c r="I1205" s="156" t="s">
        <v>2122</v>
      </c>
      <c r="J1205" s="109">
        <v>7580</v>
      </c>
      <c r="K1205" s="46">
        <f t="shared" si="18"/>
        <v>-1</v>
      </c>
    </row>
    <row r="1206" spans="1:11" ht="16.5" customHeight="1" x14ac:dyDescent="0.3">
      <c r="A1206" s="151"/>
      <c r="B1206" s="76">
        <v>99652</v>
      </c>
      <c r="C1206" s="211" t="s">
        <v>211</v>
      </c>
      <c r="D1206" s="212" t="s">
        <v>212</v>
      </c>
      <c r="E1206" s="213" t="s">
        <v>158</v>
      </c>
      <c r="F1206" s="211" t="s">
        <v>159</v>
      </c>
      <c r="G1206" s="214">
        <v>4</v>
      </c>
      <c r="H1206" s="155" t="s">
        <v>2058</v>
      </c>
      <c r="I1206" s="156" t="s">
        <v>2123</v>
      </c>
      <c r="J1206" s="109">
        <v>50</v>
      </c>
      <c r="K1206" s="46">
        <f t="shared" si="18"/>
        <v>-1</v>
      </c>
    </row>
    <row r="1207" spans="1:11" ht="16.5" customHeight="1" x14ac:dyDescent="0.3">
      <c r="A1207" s="151"/>
      <c r="B1207" s="76">
        <v>99651</v>
      </c>
      <c r="C1207" s="211" t="s">
        <v>430</v>
      </c>
      <c r="D1207" s="212" t="s">
        <v>241</v>
      </c>
      <c r="E1207" s="213" t="s">
        <v>158</v>
      </c>
      <c r="F1207" s="211" t="s">
        <v>159</v>
      </c>
      <c r="G1207" s="214">
        <v>4</v>
      </c>
      <c r="H1207" s="155" t="s">
        <v>2058</v>
      </c>
      <c r="I1207" s="156" t="s">
        <v>1332</v>
      </c>
      <c r="J1207" s="109">
        <v>160</v>
      </c>
      <c r="K1207" s="46">
        <f t="shared" si="18"/>
        <v>-1</v>
      </c>
    </row>
    <row r="1208" spans="1:11" ht="16.5" customHeight="1" x14ac:dyDescent="0.3">
      <c r="A1208" s="151"/>
      <c r="B1208" s="76">
        <v>99650</v>
      </c>
      <c r="C1208" s="211" t="s">
        <v>160</v>
      </c>
      <c r="D1208" s="212" t="s">
        <v>161</v>
      </c>
      <c r="E1208" s="213" t="s">
        <v>158</v>
      </c>
      <c r="F1208" s="211" t="s">
        <v>159</v>
      </c>
      <c r="G1208" s="214">
        <v>4</v>
      </c>
      <c r="H1208" s="155" t="s">
        <v>2058</v>
      </c>
      <c r="I1208" s="156" t="s">
        <v>2124</v>
      </c>
      <c r="J1208" s="109">
        <v>60</v>
      </c>
      <c r="K1208" s="46">
        <f t="shared" si="18"/>
        <v>-1</v>
      </c>
    </row>
    <row r="1209" spans="1:11" ht="16.5" customHeight="1" x14ac:dyDescent="0.3">
      <c r="A1209" s="151"/>
      <c r="B1209" s="76">
        <v>99649</v>
      </c>
      <c r="C1209" s="211" t="s">
        <v>447</v>
      </c>
      <c r="D1209" s="212" t="s">
        <v>448</v>
      </c>
      <c r="E1209" s="213" t="s">
        <v>158</v>
      </c>
      <c r="F1209" s="211" t="s">
        <v>159</v>
      </c>
      <c r="G1209" s="214">
        <v>4</v>
      </c>
      <c r="H1209" s="155" t="s">
        <v>2058</v>
      </c>
      <c r="I1209" s="156" t="s">
        <v>2125</v>
      </c>
      <c r="J1209" s="109">
        <v>360</v>
      </c>
      <c r="K1209" s="46">
        <f t="shared" si="18"/>
        <v>-1</v>
      </c>
    </row>
    <row r="1210" spans="1:11" ht="16.5" customHeight="1" x14ac:dyDescent="0.3">
      <c r="A1210" s="151"/>
      <c r="B1210" s="76">
        <v>99648</v>
      </c>
      <c r="C1210" s="211" t="s">
        <v>182</v>
      </c>
      <c r="D1210" s="212" t="s">
        <v>6</v>
      </c>
      <c r="E1210" s="213" t="s">
        <v>158</v>
      </c>
      <c r="F1210" s="211" t="s">
        <v>159</v>
      </c>
      <c r="G1210" s="214">
        <v>4</v>
      </c>
      <c r="H1210" s="155" t="s">
        <v>2126</v>
      </c>
      <c r="I1210" s="156" t="s">
        <v>2127</v>
      </c>
      <c r="J1210" s="109">
        <v>4380</v>
      </c>
      <c r="K1210" s="46"/>
    </row>
    <row r="1211" spans="1:11" ht="16.5" customHeight="1" x14ac:dyDescent="0.3">
      <c r="A1211" s="151"/>
      <c r="B1211" s="76">
        <v>99647</v>
      </c>
      <c r="C1211" s="211" t="s">
        <v>272</v>
      </c>
      <c r="D1211" s="212" t="s">
        <v>205</v>
      </c>
      <c r="E1211" s="213" t="s">
        <v>158</v>
      </c>
      <c r="F1211" s="211" t="s">
        <v>159</v>
      </c>
      <c r="G1211" s="214">
        <v>4</v>
      </c>
      <c r="H1211" s="155" t="s">
        <v>2126</v>
      </c>
      <c r="I1211" s="156" t="s">
        <v>2128</v>
      </c>
      <c r="J1211" s="109">
        <v>880</v>
      </c>
      <c r="K1211" s="46"/>
    </row>
    <row r="1212" spans="1:11" ht="16.5" customHeight="1" x14ac:dyDescent="0.3">
      <c r="A1212" s="151"/>
      <c r="B1212" s="76">
        <v>99646</v>
      </c>
      <c r="C1212" s="211" t="s">
        <v>207</v>
      </c>
      <c r="D1212" s="212" t="s">
        <v>208</v>
      </c>
      <c r="E1212" s="213" t="s">
        <v>181</v>
      </c>
      <c r="F1212" s="211" t="s">
        <v>159</v>
      </c>
      <c r="G1212" s="214">
        <v>4</v>
      </c>
      <c r="H1212" s="155" t="s">
        <v>2126</v>
      </c>
      <c r="I1212" s="156" t="s">
        <v>2129</v>
      </c>
      <c r="J1212" s="109">
        <v>2750</v>
      </c>
      <c r="K1212" s="46"/>
    </row>
    <row r="1213" spans="1:11" ht="16.5" customHeight="1" x14ac:dyDescent="0.3">
      <c r="A1213" s="151"/>
      <c r="B1213" s="76">
        <v>99645</v>
      </c>
      <c r="C1213" s="211" t="s">
        <v>379</v>
      </c>
      <c r="D1213" s="212" t="s">
        <v>375</v>
      </c>
      <c r="E1213" s="213" t="s">
        <v>158</v>
      </c>
      <c r="F1213" s="211" t="s">
        <v>159</v>
      </c>
      <c r="G1213" s="214">
        <v>4</v>
      </c>
      <c r="H1213" s="155" t="s">
        <v>2126</v>
      </c>
      <c r="I1213" s="156" t="s">
        <v>2130</v>
      </c>
      <c r="J1213" s="109">
        <v>10</v>
      </c>
      <c r="K1213" s="46"/>
    </row>
    <row r="1214" spans="1:11" ht="16.5" customHeight="1" x14ac:dyDescent="0.3">
      <c r="A1214" s="151"/>
      <c r="B1214" s="76">
        <v>99644</v>
      </c>
      <c r="C1214" s="211" t="s">
        <v>190</v>
      </c>
      <c r="D1214" s="212" t="s">
        <v>6</v>
      </c>
      <c r="E1214" s="213" t="s">
        <v>158</v>
      </c>
      <c r="F1214" s="211" t="s">
        <v>159</v>
      </c>
      <c r="G1214" s="214">
        <v>4</v>
      </c>
      <c r="H1214" s="155" t="s">
        <v>2126</v>
      </c>
      <c r="I1214" s="156" t="s">
        <v>2131</v>
      </c>
      <c r="J1214" s="109">
        <v>2440</v>
      </c>
      <c r="K1214" s="46"/>
    </row>
    <row r="1215" spans="1:11" ht="16.5" customHeight="1" x14ac:dyDescent="0.3">
      <c r="A1215" s="151"/>
      <c r="B1215" s="76">
        <v>99643</v>
      </c>
      <c r="C1215" s="211" t="s">
        <v>489</v>
      </c>
      <c r="D1215" s="212" t="s">
        <v>459</v>
      </c>
      <c r="E1215" s="213" t="s">
        <v>216</v>
      </c>
      <c r="F1215" s="211" t="s">
        <v>159</v>
      </c>
      <c r="G1215" s="214">
        <v>4</v>
      </c>
      <c r="H1215" s="155" t="s">
        <v>2126</v>
      </c>
      <c r="I1215" s="156" t="s">
        <v>2132</v>
      </c>
      <c r="J1215" s="109">
        <v>190</v>
      </c>
      <c r="K1215" s="46"/>
    </row>
    <row r="1216" spans="1:11" ht="16.5" customHeight="1" x14ac:dyDescent="0.3">
      <c r="A1216" s="151"/>
      <c r="B1216" s="76">
        <v>99642</v>
      </c>
      <c r="C1216" s="211" t="s">
        <v>217</v>
      </c>
      <c r="D1216" s="212" t="s">
        <v>218</v>
      </c>
      <c r="E1216" s="213" t="s">
        <v>158</v>
      </c>
      <c r="F1216" s="211" t="s">
        <v>159</v>
      </c>
      <c r="G1216" s="214">
        <v>4</v>
      </c>
      <c r="H1216" s="155" t="s">
        <v>2126</v>
      </c>
      <c r="I1216" s="156" t="s">
        <v>2133</v>
      </c>
      <c r="J1216" s="109">
        <v>180</v>
      </c>
      <c r="K1216" s="46"/>
    </row>
    <row r="1217" spans="1:11" ht="16.5" customHeight="1" x14ac:dyDescent="0.3">
      <c r="A1217" s="151"/>
      <c r="B1217" s="76">
        <v>99641</v>
      </c>
      <c r="C1217" s="211" t="s">
        <v>2134</v>
      </c>
      <c r="D1217" s="212" t="s">
        <v>2135</v>
      </c>
      <c r="E1217" s="213" t="s">
        <v>158</v>
      </c>
      <c r="F1217" s="211" t="s">
        <v>159</v>
      </c>
      <c r="G1217" s="214">
        <v>4</v>
      </c>
      <c r="H1217" s="155" t="s">
        <v>2126</v>
      </c>
      <c r="I1217" s="156" t="s">
        <v>2136</v>
      </c>
      <c r="J1217" s="109">
        <v>150</v>
      </c>
      <c r="K1217" s="46"/>
    </row>
    <row r="1218" spans="1:11" ht="16.5" customHeight="1" x14ac:dyDescent="0.3">
      <c r="A1218" s="151"/>
      <c r="B1218" s="76">
        <v>99640</v>
      </c>
      <c r="C1218" s="211" t="s">
        <v>272</v>
      </c>
      <c r="D1218" s="212" t="s">
        <v>481</v>
      </c>
      <c r="E1218" s="213" t="s">
        <v>158</v>
      </c>
      <c r="F1218" s="211" t="s">
        <v>159</v>
      </c>
      <c r="G1218" s="214">
        <v>4</v>
      </c>
      <c r="H1218" s="155" t="s">
        <v>2126</v>
      </c>
      <c r="I1218" s="156" t="s">
        <v>2137</v>
      </c>
      <c r="J1218" s="109">
        <v>1440</v>
      </c>
      <c r="K1218" s="46"/>
    </row>
    <row r="1219" spans="1:11" ht="16.5" customHeight="1" x14ac:dyDescent="0.3">
      <c r="A1219" s="151"/>
      <c r="B1219" s="76">
        <v>99639</v>
      </c>
      <c r="C1219" s="211" t="s">
        <v>190</v>
      </c>
      <c r="D1219" s="212" t="s">
        <v>6</v>
      </c>
      <c r="E1219" s="213" t="s">
        <v>158</v>
      </c>
      <c r="F1219" s="211" t="s">
        <v>159</v>
      </c>
      <c r="G1219" s="214">
        <v>4</v>
      </c>
      <c r="H1219" s="155" t="s">
        <v>2126</v>
      </c>
      <c r="I1219" s="156" t="s">
        <v>2138</v>
      </c>
      <c r="J1219" s="109">
        <v>1010</v>
      </c>
      <c r="K1219" s="46"/>
    </row>
    <row r="1220" spans="1:11" ht="16.5" customHeight="1" x14ac:dyDescent="0.3">
      <c r="A1220" s="151"/>
      <c r="B1220" s="76">
        <v>99638</v>
      </c>
      <c r="C1220" s="211" t="s">
        <v>270</v>
      </c>
      <c r="D1220" s="212" t="s">
        <v>307</v>
      </c>
      <c r="E1220" s="213" t="s">
        <v>158</v>
      </c>
      <c r="F1220" s="211" t="s">
        <v>159</v>
      </c>
      <c r="G1220" s="214">
        <v>4</v>
      </c>
      <c r="H1220" s="155" t="s">
        <v>2126</v>
      </c>
      <c r="I1220" s="156" t="s">
        <v>2139</v>
      </c>
      <c r="J1220" s="109">
        <v>40</v>
      </c>
      <c r="K1220" s="46"/>
    </row>
    <row r="1221" spans="1:11" ht="16.5" customHeight="1" x14ac:dyDescent="0.3">
      <c r="A1221" s="151"/>
      <c r="B1221" s="76">
        <v>99637</v>
      </c>
      <c r="C1221" s="211" t="s">
        <v>226</v>
      </c>
      <c r="D1221" s="212" t="s">
        <v>227</v>
      </c>
      <c r="E1221" s="213" t="s">
        <v>158</v>
      </c>
      <c r="F1221" s="211" t="s">
        <v>159</v>
      </c>
      <c r="G1221" s="214">
        <v>4</v>
      </c>
      <c r="H1221" s="155" t="s">
        <v>2126</v>
      </c>
      <c r="I1221" s="156" t="s">
        <v>2140</v>
      </c>
      <c r="J1221" s="109">
        <v>110</v>
      </c>
      <c r="K1221" s="46"/>
    </row>
    <row r="1222" spans="1:11" ht="16.5" customHeight="1" x14ac:dyDescent="0.3">
      <c r="A1222" s="151"/>
      <c r="B1222" s="76">
        <v>99636</v>
      </c>
      <c r="C1222" s="211" t="s">
        <v>2141</v>
      </c>
      <c r="D1222" s="212" t="s">
        <v>2142</v>
      </c>
      <c r="E1222" s="213" t="s">
        <v>158</v>
      </c>
      <c r="F1222" s="211" t="s">
        <v>159</v>
      </c>
      <c r="G1222" s="214">
        <v>4</v>
      </c>
      <c r="H1222" s="155" t="s">
        <v>2126</v>
      </c>
      <c r="I1222" s="156" t="s">
        <v>2143</v>
      </c>
      <c r="J1222" s="109">
        <v>90</v>
      </c>
      <c r="K1222" s="46"/>
    </row>
    <row r="1223" spans="1:11" ht="16.5" customHeight="1" x14ac:dyDescent="0.3">
      <c r="A1223" s="151"/>
      <c r="B1223" s="76">
        <v>99635</v>
      </c>
      <c r="C1223" s="211" t="s">
        <v>182</v>
      </c>
      <c r="D1223" s="212" t="s">
        <v>6</v>
      </c>
      <c r="E1223" s="213" t="s">
        <v>158</v>
      </c>
      <c r="F1223" s="211" t="s">
        <v>159</v>
      </c>
      <c r="G1223" s="214">
        <v>4</v>
      </c>
      <c r="H1223" s="155" t="s">
        <v>2126</v>
      </c>
      <c r="I1223" s="156" t="s">
        <v>2144</v>
      </c>
      <c r="J1223" s="109">
        <v>7990</v>
      </c>
      <c r="K1223" s="46"/>
    </row>
    <row r="1224" spans="1:11" ht="16.5" customHeight="1" x14ac:dyDescent="0.3">
      <c r="A1224" s="151"/>
      <c r="B1224" s="76">
        <v>99634</v>
      </c>
      <c r="C1224" s="211" t="s">
        <v>167</v>
      </c>
      <c r="D1224" s="212" t="s">
        <v>6</v>
      </c>
      <c r="E1224" s="213" t="s">
        <v>158</v>
      </c>
      <c r="F1224" s="211" t="s">
        <v>159</v>
      </c>
      <c r="G1224" s="214">
        <v>4</v>
      </c>
      <c r="H1224" s="155" t="s">
        <v>2126</v>
      </c>
      <c r="I1224" s="156" t="s">
        <v>2145</v>
      </c>
      <c r="J1224" s="109">
        <v>1830</v>
      </c>
      <c r="K1224" s="46"/>
    </row>
    <row r="1225" spans="1:11" ht="16.5" customHeight="1" x14ac:dyDescent="0.3">
      <c r="A1225" s="151"/>
      <c r="B1225" s="76">
        <v>99633</v>
      </c>
      <c r="C1225" s="211" t="s">
        <v>440</v>
      </c>
      <c r="D1225" s="212" t="s">
        <v>441</v>
      </c>
      <c r="E1225" s="213" t="s">
        <v>158</v>
      </c>
      <c r="F1225" s="211" t="s">
        <v>159</v>
      </c>
      <c r="G1225" s="214">
        <v>4</v>
      </c>
      <c r="H1225" s="155" t="s">
        <v>2126</v>
      </c>
      <c r="I1225" s="156" t="s">
        <v>2146</v>
      </c>
      <c r="J1225" s="109">
        <v>20</v>
      </c>
      <c r="K1225" s="46"/>
    </row>
    <row r="1226" spans="1:11" ht="16.5" customHeight="1" x14ac:dyDescent="0.3">
      <c r="A1226" s="151"/>
      <c r="B1226" s="76">
        <v>99632</v>
      </c>
      <c r="C1226" s="211" t="s">
        <v>324</v>
      </c>
      <c r="D1226" s="212" t="s">
        <v>193</v>
      </c>
      <c r="E1226" s="213" t="s">
        <v>158</v>
      </c>
      <c r="F1226" s="211" t="s">
        <v>159</v>
      </c>
      <c r="G1226" s="214">
        <v>4</v>
      </c>
      <c r="H1226" s="155" t="s">
        <v>2126</v>
      </c>
      <c r="I1226" s="156" t="s">
        <v>477</v>
      </c>
      <c r="J1226" s="109">
        <v>140</v>
      </c>
      <c r="K1226" s="46"/>
    </row>
    <row r="1227" spans="1:11" ht="16.5" customHeight="1" x14ac:dyDescent="0.3">
      <c r="A1227" s="151"/>
      <c r="B1227" s="76">
        <v>99631</v>
      </c>
      <c r="C1227" s="211" t="s">
        <v>2147</v>
      </c>
      <c r="D1227" s="212" t="s">
        <v>2148</v>
      </c>
      <c r="E1227" s="213" t="s">
        <v>158</v>
      </c>
      <c r="F1227" s="211" t="s">
        <v>159</v>
      </c>
      <c r="G1227" s="214">
        <v>4</v>
      </c>
      <c r="H1227" s="155" t="s">
        <v>2126</v>
      </c>
      <c r="I1227" s="156" t="s">
        <v>2149</v>
      </c>
      <c r="J1227" s="109">
        <v>90</v>
      </c>
      <c r="K1227" s="46"/>
    </row>
    <row r="1228" spans="1:11" ht="16.5" customHeight="1" x14ac:dyDescent="0.3">
      <c r="A1228" s="151"/>
      <c r="B1228" s="76">
        <v>99630</v>
      </c>
      <c r="C1228" s="211" t="s">
        <v>185</v>
      </c>
      <c r="D1228" s="212" t="s">
        <v>6</v>
      </c>
      <c r="E1228" s="213" t="s">
        <v>158</v>
      </c>
      <c r="F1228" s="211" t="s">
        <v>159</v>
      </c>
      <c r="G1228" s="214">
        <v>4</v>
      </c>
      <c r="H1228" s="155" t="s">
        <v>2126</v>
      </c>
      <c r="I1228" s="156" t="s">
        <v>2150</v>
      </c>
      <c r="J1228" s="109">
        <v>7930</v>
      </c>
      <c r="K1228" s="46"/>
    </row>
    <row r="1229" spans="1:11" ht="16.5" customHeight="1" x14ac:dyDescent="0.3">
      <c r="A1229" s="151"/>
      <c r="B1229" s="76">
        <v>99629</v>
      </c>
      <c r="C1229" s="211" t="s">
        <v>190</v>
      </c>
      <c r="D1229" s="212" t="s">
        <v>6</v>
      </c>
      <c r="E1229" s="213" t="s">
        <v>158</v>
      </c>
      <c r="F1229" s="211" t="s">
        <v>159</v>
      </c>
      <c r="G1229" s="214">
        <v>4</v>
      </c>
      <c r="H1229" s="155" t="s">
        <v>2126</v>
      </c>
      <c r="I1229" s="156" t="s">
        <v>2151</v>
      </c>
      <c r="J1229" s="109">
        <v>1550</v>
      </c>
      <c r="K1229" s="46"/>
    </row>
    <row r="1230" spans="1:11" ht="16.5" customHeight="1" x14ac:dyDescent="0.3">
      <c r="A1230" s="151"/>
      <c r="B1230" s="76">
        <v>99628</v>
      </c>
      <c r="C1230" s="211" t="s">
        <v>2152</v>
      </c>
      <c r="D1230" s="212" t="s">
        <v>2153</v>
      </c>
      <c r="E1230" s="213" t="s">
        <v>158</v>
      </c>
      <c r="F1230" s="211" t="s">
        <v>159</v>
      </c>
      <c r="G1230" s="214">
        <v>4</v>
      </c>
      <c r="H1230" s="155" t="s">
        <v>2126</v>
      </c>
      <c r="I1230" s="156" t="s">
        <v>2154</v>
      </c>
      <c r="J1230" s="109">
        <v>50</v>
      </c>
      <c r="K1230" s="46"/>
    </row>
    <row r="1231" spans="1:11" ht="16.5" customHeight="1" x14ac:dyDescent="0.3">
      <c r="A1231" s="151"/>
      <c r="B1231" s="76">
        <v>99627</v>
      </c>
      <c r="C1231" s="211" t="s">
        <v>183</v>
      </c>
      <c r="D1231" s="212" t="s">
        <v>184</v>
      </c>
      <c r="E1231" s="213" t="s">
        <v>158</v>
      </c>
      <c r="F1231" s="211" t="s">
        <v>159</v>
      </c>
      <c r="G1231" s="214">
        <v>4</v>
      </c>
      <c r="H1231" s="155" t="s">
        <v>2126</v>
      </c>
      <c r="I1231" s="156" t="s">
        <v>2155</v>
      </c>
      <c r="J1231" s="109">
        <v>120</v>
      </c>
      <c r="K1231" s="46"/>
    </row>
    <row r="1232" spans="1:11" ht="16.5" customHeight="1" x14ac:dyDescent="0.3">
      <c r="A1232" s="151"/>
      <c r="B1232" s="76">
        <v>99626</v>
      </c>
      <c r="C1232" s="211" t="s">
        <v>2156</v>
      </c>
      <c r="D1232" s="212" t="s">
        <v>180</v>
      </c>
      <c r="E1232" s="213" t="s">
        <v>181</v>
      </c>
      <c r="F1232" s="211" t="s">
        <v>159</v>
      </c>
      <c r="G1232" s="214">
        <v>4</v>
      </c>
      <c r="H1232" s="155" t="s">
        <v>2126</v>
      </c>
      <c r="I1232" s="156" t="s">
        <v>2157</v>
      </c>
      <c r="J1232" s="109">
        <v>3000</v>
      </c>
      <c r="K1232" s="46"/>
    </row>
    <row r="1233" spans="1:11" ht="16.5" customHeight="1" x14ac:dyDescent="0.3">
      <c r="A1233" s="151"/>
      <c r="B1233" s="76">
        <v>99625</v>
      </c>
      <c r="C1233" s="211" t="s">
        <v>2158</v>
      </c>
      <c r="D1233" s="212" t="s">
        <v>2159</v>
      </c>
      <c r="E1233" s="213" t="s">
        <v>181</v>
      </c>
      <c r="F1233" s="211" t="s">
        <v>159</v>
      </c>
      <c r="G1233" s="214">
        <v>4</v>
      </c>
      <c r="H1233" s="155" t="s">
        <v>2126</v>
      </c>
      <c r="I1233" s="156" t="s">
        <v>2160</v>
      </c>
      <c r="J1233" s="109">
        <v>70</v>
      </c>
      <c r="K1233" s="46"/>
    </row>
    <row r="1234" spans="1:11" ht="16.5" customHeight="1" x14ac:dyDescent="0.3">
      <c r="A1234" s="151"/>
      <c r="B1234" s="76">
        <v>99624</v>
      </c>
      <c r="C1234" s="211" t="s">
        <v>2161</v>
      </c>
      <c r="D1234" s="212" t="s">
        <v>333</v>
      </c>
      <c r="E1234" s="213" t="s">
        <v>181</v>
      </c>
      <c r="F1234" s="211" t="s">
        <v>159</v>
      </c>
      <c r="G1234" s="214">
        <v>4</v>
      </c>
      <c r="H1234" s="155" t="s">
        <v>2126</v>
      </c>
      <c r="I1234" s="156" t="s">
        <v>2162</v>
      </c>
      <c r="J1234" s="109">
        <v>20</v>
      </c>
      <c r="K1234" s="46"/>
    </row>
    <row r="1235" spans="1:11" ht="16.5" customHeight="1" x14ac:dyDescent="0.3">
      <c r="A1235" s="151"/>
      <c r="B1235" s="76">
        <v>99623</v>
      </c>
      <c r="C1235" s="211" t="s">
        <v>2163</v>
      </c>
      <c r="D1235" s="212" t="s">
        <v>294</v>
      </c>
      <c r="E1235" s="213" t="s">
        <v>158</v>
      </c>
      <c r="F1235" s="211" t="s">
        <v>159</v>
      </c>
      <c r="G1235" s="214">
        <v>4</v>
      </c>
      <c r="H1235" s="155" t="s">
        <v>2126</v>
      </c>
      <c r="I1235" s="156" t="s">
        <v>2164</v>
      </c>
      <c r="J1235" s="109">
        <v>20</v>
      </c>
      <c r="K1235" s="46"/>
    </row>
    <row r="1236" spans="1:11" ht="16.5" customHeight="1" x14ac:dyDescent="0.3">
      <c r="A1236" s="151"/>
      <c r="B1236" s="76">
        <v>99622</v>
      </c>
      <c r="C1236" s="211" t="s">
        <v>190</v>
      </c>
      <c r="D1236" s="212" t="s">
        <v>6</v>
      </c>
      <c r="E1236" s="213" t="s">
        <v>158</v>
      </c>
      <c r="F1236" s="211" t="s">
        <v>159</v>
      </c>
      <c r="G1236" s="214">
        <v>4</v>
      </c>
      <c r="H1236" s="155" t="s">
        <v>2126</v>
      </c>
      <c r="I1236" s="156" t="s">
        <v>2165</v>
      </c>
      <c r="J1236" s="109">
        <v>760</v>
      </c>
      <c r="K1236" s="46"/>
    </row>
    <row r="1237" spans="1:11" ht="16.5" customHeight="1" x14ac:dyDescent="0.3">
      <c r="A1237" s="151"/>
      <c r="B1237" s="76">
        <v>99621</v>
      </c>
      <c r="C1237" s="211" t="s">
        <v>191</v>
      </c>
      <c r="D1237" s="212" t="s">
        <v>192</v>
      </c>
      <c r="E1237" s="213" t="s">
        <v>158</v>
      </c>
      <c r="F1237" s="211" t="s">
        <v>159</v>
      </c>
      <c r="G1237" s="214">
        <v>4</v>
      </c>
      <c r="H1237" s="155" t="s">
        <v>2126</v>
      </c>
      <c r="I1237" s="156" t="s">
        <v>2166</v>
      </c>
      <c r="J1237" s="109">
        <v>10</v>
      </c>
      <c r="K1237" s="46"/>
    </row>
    <row r="1238" spans="1:11" ht="16.5" customHeight="1" x14ac:dyDescent="0.3">
      <c r="A1238" s="151"/>
      <c r="B1238" s="76">
        <v>99620</v>
      </c>
      <c r="C1238" s="211" t="s">
        <v>169</v>
      </c>
      <c r="D1238" s="212" t="s">
        <v>6</v>
      </c>
      <c r="E1238" s="213" t="s">
        <v>158</v>
      </c>
      <c r="F1238" s="211" t="s">
        <v>159</v>
      </c>
      <c r="G1238" s="214">
        <v>4</v>
      </c>
      <c r="H1238" s="155" t="s">
        <v>2126</v>
      </c>
      <c r="I1238" s="156" t="s">
        <v>2167</v>
      </c>
      <c r="J1238" s="109">
        <v>1830</v>
      </c>
      <c r="K1238" s="46"/>
    </row>
    <row r="1239" spans="1:11" ht="16.5" customHeight="1" x14ac:dyDescent="0.3">
      <c r="A1239" s="151"/>
      <c r="B1239" s="76">
        <v>99619</v>
      </c>
      <c r="C1239" s="211" t="s">
        <v>260</v>
      </c>
      <c r="D1239" s="212" t="s">
        <v>233</v>
      </c>
      <c r="E1239" s="213" t="s">
        <v>245</v>
      </c>
      <c r="F1239" s="211" t="s">
        <v>159</v>
      </c>
      <c r="G1239" s="214">
        <v>4</v>
      </c>
      <c r="H1239" s="155" t="s">
        <v>2126</v>
      </c>
      <c r="I1239" s="156" t="s">
        <v>2168</v>
      </c>
      <c r="J1239" s="109">
        <v>660</v>
      </c>
      <c r="K1239" s="46"/>
    </row>
    <row r="1240" spans="1:11" ht="16.5" customHeight="1" x14ac:dyDescent="0.3">
      <c r="A1240" s="151"/>
      <c r="B1240" s="76">
        <v>99618</v>
      </c>
      <c r="C1240" s="211" t="s">
        <v>176</v>
      </c>
      <c r="D1240" s="212" t="s">
        <v>6</v>
      </c>
      <c r="E1240" s="213" t="s">
        <v>158</v>
      </c>
      <c r="F1240" s="211" t="s">
        <v>159</v>
      </c>
      <c r="G1240" s="214">
        <v>4</v>
      </c>
      <c r="H1240" s="155" t="s">
        <v>2126</v>
      </c>
      <c r="I1240" s="156" t="s">
        <v>2169</v>
      </c>
      <c r="J1240" s="109">
        <v>1400</v>
      </c>
      <c r="K1240" s="46"/>
    </row>
    <row r="1241" spans="1:11" ht="16.5" customHeight="1" x14ac:dyDescent="0.3">
      <c r="A1241" s="151"/>
      <c r="B1241" s="76">
        <v>99617</v>
      </c>
      <c r="C1241" s="211" t="s">
        <v>185</v>
      </c>
      <c r="D1241" s="212" t="s">
        <v>6</v>
      </c>
      <c r="E1241" s="213" t="s">
        <v>158</v>
      </c>
      <c r="F1241" s="211" t="s">
        <v>159</v>
      </c>
      <c r="G1241" s="214">
        <v>4</v>
      </c>
      <c r="H1241" s="155" t="s">
        <v>2126</v>
      </c>
      <c r="I1241" s="156" t="s">
        <v>2170</v>
      </c>
      <c r="J1241" s="109">
        <v>10300</v>
      </c>
      <c r="K1241" s="46"/>
    </row>
    <row r="1242" spans="1:11" ht="16.5" customHeight="1" x14ac:dyDescent="0.3">
      <c r="A1242" s="151"/>
      <c r="B1242" s="76">
        <v>99616</v>
      </c>
      <c r="C1242" s="211" t="s">
        <v>182</v>
      </c>
      <c r="D1242" s="212" t="s">
        <v>6</v>
      </c>
      <c r="E1242" s="213" t="s">
        <v>158</v>
      </c>
      <c r="F1242" s="211" t="s">
        <v>159</v>
      </c>
      <c r="G1242" s="214">
        <v>4</v>
      </c>
      <c r="H1242" s="155" t="s">
        <v>2126</v>
      </c>
      <c r="I1242" s="156" t="s">
        <v>2171</v>
      </c>
      <c r="J1242" s="109">
        <v>10490</v>
      </c>
      <c r="K1242" s="46"/>
    </row>
    <row r="1243" spans="1:11" ht="16.5" customHeight="1" x14ac:dyDescent="0.3">
      <c r="A1243" s="151"/>
      <c r="B1243" s="76">
        <v>99615</v>
      </c>
      <c r="C1243" s="211" t="s">
        <v>162</v>
      </c>
      <c r="D1243" s="212" t="s">
        <v>6</v>
      </c>
      <c r="E1243" s="213" t="s">
        <v>158</v>
      </c>
      <c r="F1243" s="211" t="s">
        <v>159</v>
      </c>
      <c r="G1243" s="214">
        <v>4</v>
      </c>
      <c r="H1243" s="155" t="s">
        <v>2126</v>
      </c>
      <c r="I1243" s="156" t="s">
        <v>2172</v>
      </c>
      <c r="J1243" s="109">
        <v>4270</v>
      </c>
      <c r="K1243" s="46"/>
    </row>
    <row r="1244" spans="1:11" ht="16.5" customHeight="1" x14ac:dyDescent="0.3">
      <c r="A1244" s="151"/>
      <c r="B1244" s="76">
        <v>99614</v>
      </c>
      <c r="C1244" s="211" t="s">
        <v>169</v>
      </c>
      <c r="D1244" s="212" t="s">
        <v>6</v>
      </c>
      <c r="E1244" s="213" t="s">
        <v>158</v>
      </c>
      <c r="F1244" s="211" t="s">
        <v>159</v>
      </c>
      <c r="G1244" s="214">
        <v>4</v>
      </c>
      <c r="H1244" s="155" t="s">
        <v>2126</v>
      </c>
      <c r="I1244" s="156" t="s">
        <v>2173</v>
      </c>
      <c r="J1244" s="109">
        <v>1850</v>
      </c>
      <c r="K1244" s="46"/>
    </row>
    <row r="1245" spans="1:11" ht="16.5" customHeight="1" x14ac:dyDescent="0.3">
      <c r="A1245" s="151"/>
      <c r="B1245" s="76">
        <v>99613</v>
      </c>
      <c r="C1245" s="211" t="s">
        <v>226</v>
      </c>
      <c r="D1245" s="212" t="s">
        <v>227</v>
      </c>
      <c r="E1245" s="213" t="s">
        <v>158</v>
      </c>
      <c r="F1245" s="211" t="s">
        <v>159</v>
      </c>
      <c r="G1245" s="214">
        <v>0</v>
      </c>
      <c r="H1245" s="155" t="s">
        <v>2126</v>
      </c>
      <c r="I1245" s="156" t="s">
        <v>2174</v>
      </c>
      <c r="J1245" s="109">
        <v>150</v>
      </c>
      <c r="K1245" s="46"/>
    </row>
    <row r="1246" spans="1:11" ht="16.5" customHeight="1" x14ac:dyDescent="0.3">
      <c r="A1246" s="151"/>
      <c r="B1246" s="76">
        <v>99612</v>
      </c>
      <c r="C1246" s="211" t="s">
        <v>157</v>
      </c>
      <c r="D1246" s="212" t="s">
        <v>6</v>
      </c>
      <c r="E1246" s="213" t="s">
        <v>158</v>
      </c>
      <c r="F1246" s="211" t="s">
        <v>159</v>
      </c>
      <c r="G1246" s="214">
        <v>4</v>
      </c>
      <c r="H1246" s="155" t="s">
        <v>2126</v>
      </c>
      <c r="I1246" s="156" t="s">
        <v>2175</v>
      </c>
      <c r="J1246" s="109">
        <v>3090</v>
      </c>
      <c r="K1246" s="46"/>
    </row>
    <row r="1247" spans="1:11" ht="16.5" customHeight="1" x14ac:dyDescent="0.3">
      <c r="A1247" s="151"/>
      <c r="B1247" s="76">
        <v>99611</v>
      </c>
      <c r="C1247" s="211" t="s">
        <v>2176</v>
      </c>
      <c r="D1247" s="212" t="s">
        <v>2177</v>
      </c>
      <c r="E1247" s="213" t="s">
        <v>158</v>
      </c>
      <c r="F1247" s="211" t="s">
        <v>159</v>
      </c>
      <c r="G1247" s="214">
        <v>4</v>
      </c>
      <c r="H1247" s="155" t="s">
        <v>2126</v>
      </c>
      <c r="I1247" s="156" t="s">
        <v>2178</v>
      </c>
      <c r="J1247" s="109">
        <v>180</v>
      </c>
      <c r="K1247" s="46"/>
    </row>
    <row r="1248" spans="1:11" ht="16.5" customHeight="1" x14ac:dyDescent="0.3">
      <c r="A1248" s="151"/>
      <c r="B1248" s="76">
        <v>99610</v>
      </c>
      <c r="C1248" s="211" t="s">
        <v>458</v>
      </c>
      <c r="D1248" s="212" t="s">
        <v>459</v>
      </c>
      <c r="E1248" s="213" t="s">
        <v>158</v>
      </c>
      <c r="F1248" s="211" t="s">
        <v>159</v>
      </c>
      <c r="G1248" s="214">
        <v>4</v>
      </c>
      <c r="H1248" s="155" t="s">
        <v>2126</v>
      </c>
      <c r="I1248" s="156" t="s">
        <v>2179</v>
      </c>
      <c r="J1248" s="109">
        <v>170</v>
      </c>
      <c r="K1248" s="46"/>
    </row>
    <row r="1249" spans="1:11" ht="16.5" customHeight="1" x14ac:dyDescent="0.3">
      <c r="A1249" s="151"/>
      <c r="B1249" s="76">
        <v>99609</v>
      </c>
      <c r="C1249" s="211" t="s">
        <v>167</v>
      </c>
      <c r="D1249" s="212" t="s">
        <v>6</v>
      </c>
      <c r="E1249" s="213" t="s">
        <v>158</v>
      </c>
      <c r="F1249" s="211" t="s">
        <v>159</v>
      </c>
      <c r="G1249" s="214">
        <v>4</v>
      </c>
      <c r="H1249" s="155" t="s">
        <v>2126</v>
      </c>
      <c r="I1249" s="156" t="s">
        <v>2180</v>
      </c>
      <c r="J1249" s="109">
        <v>470</v>
      </c>
      <c r="K1249" s="46"/>
    </row>
    <row r="1250" spans="1:11" ht="16.5" customHeight="1" x14ac:dyDescent="0.3">
      <c r="A1250" s="151"/>
      <c r="B1250" s="76">
        <v>99608</v>
      </c>
      <c r="C1250" s="211" t="s">
        <v>260</v>
      </c>
      <c r="D1250" s="212" t="s">
        <v>233</v>
      </c>
      <c r="E1250" s="213" t="s">
        <v>245</v>
      </c>
      <c r="F1250" s="211" t="s">
        <v>159</v>
      </c>
      <c r="G1250" s="214">
        <v>4</v>
      </c>
      <c r="H1250" s="155" t="s">
        <v>2126</v>
      </c>
      <c r="I1250" s="156" t="s">
        <v>2181</v>
      </c>
      <c r="J1250" s="109">
        <v>940</v>
      </c>
      <c r="K1250" s="46"/>
    </row>
    <row r="1251" spans="1:11" ht="16.5" customHeight="1" x14ac:dyDescent="0.3">
      <c r="A1251" s="151"/>
      <c r="B1251" s="76">
        <v>99607</v>
      </c>
      <c r="C1251" s="211" t="s">
        <v>413</v>
      </c>
      <c r="D1251" s="212" t="s">
        <v>231</v>
      </c>
      <c r="E1251" s="213" t="s">
        <v>158</v>
      </c>
      <c r="F1251" s="211" t="s">
        <v>159</v>
      </c>
      <c r="G1251" s="214">
        <v>4</v>
      </c>
      <c r="H1251" s="155" t="s">
        <v>2126</v>
      </c>
      <c r="I1251" s="156" t="s">
        <v>2182</v>
      </c>
      <c r="J1251" s="109">
        <v>30</v>
      </c>
      <c r="K1251" s="46"/>
    </row>
    <row r="1252" spans="1:11" ht="16.5" customHeight="1" x14ac:dyDescent="0.3">
      <c r="A1252" s="151"/>
      <c r="B1252" s="76">
        <v>99606</v>
      </c>
      <c r="C1252" s="211" t="s">
        <v>1045</v>
      </c>
      <c r="D1252" s="212" t="s">
        <v>279</v>
      </c>
      <c r="E1252" s="213" t="s">
        <v>158</v>
      </c>
      <c r="F1252" s="211" t="s">
        <v>159</v>
      </c>
      <c r="G1252" s="214">
        <v>4</v>
      </c>
      <c r="H1252" s="155" t="s">
        <v>2126</v>
      </c>
      <c r="I1252" s="156" t="s">
        <v>2183</v>
      </c>
      <c r="J1252" s="109">
        <v>90</v>
      </c>
      <c r="K1252" s="46"/>
    </row>
    <row r="1253" spans="1:11" ht="16.5" customHeight="1" x14ac:dyDescent="0.3">
      <c r="A1253" s="151"/>
      <c r="B1253" s="76">
        <v>99605</v>
      </c>
      <c r="C1253" s="211" t="s">
        <v>395</v>
      </c>
      <c r="D1253" s="212" t="s">
        <v>396</v>
      </c>
      <c r="E1253" s="213" t="s">
        <v>158</v>
      </c>
      <c r="F1253" s="211" t="s">
        <v>159</v>
      </c>
      <c r="G1253" s="214">
        <v>4</v>
      </c>
      <c r="H1253" s="155" t="s">
        <v>2126</v>
      </c>
      <c r="I1253" s="156" t="s">
        <v>2184</v>
      </c>
      <c r="J1253" s="109">
        <v>190</v>
      </c>
      <c r="K1253" s="46"/>
    </row>
    <row r="1254" spans="1:11" ht="16.5" customHeight="1" x14ac:dyDescent="0.3">
      <c r="A1254" s="151"/>
      <c r="B1254" s="76">
        <v>99604</v>
      </c>
      <c r="C1254" s="211" t="s">
        <v>2185</v>
      </c>
      <c r="D1254" s="212" t="s">
        <v>2186</v>
      </c>
      <c r="E1254" s="213" t="s">
        <v>158</v>
      </c>
      <c r="F1254" s="211" t="s">
        <v>159</v>
      </c>
      <c r="G1254" s="214">
        <v>4</v>
      </c>
      <c r="H1254" s="155" t="s">
        <v>2126</v>
      </c>
      <c r="I1254" s="156" t="s">
        <v>2187</v>
      </c>
      <c r="J1254" s="109">
        <v>160</v>
      </c>
      <c r="K1254" s="46"/>
    </row>
    <row r="1255" spans="1:11" ht="16.5" customHeight="1" x14ac:dyDescent="0.3">
      <c r="A1255" s="151"/>
      <c r="B1255" s="76">
        <v>99603</v>
      </c>
      <c r="C1255" s="211" t="s">
        <v>165</v>
      </c>
      <c r="D1255" s="212" t="s">
        <v>166</v>
      </c>
      <c r="E1255" s="213" t="s">
        <v>158</v>
      </c>
      <c r="F1255" s="211" t="s">
        <v>159</v>
      </c>
      <c r="G1255" s="214">
        <v>4</v>
      </c>
      <c r="H1255" s="155" t="s">
        <v>2126</v>
      </c>
      <c r="I1255" s="156" t="s">
        <v>2188</v>
      </c>
      <c r="J1255" s="109">
        <v>100</v>
      </c>
      <c r="K1255" s="46"/>
    </row>
    <row r="1256" spans="1:11" ht="16.5" customHeight="1" x14ac:dyDescent="0.3">
      <c r="A1256" s="151"/>
      <c r="B1256" s="76">
        <v>99602</v>
      </c>
      <c r="C1256" s="211" t="s">
        <v>482</v>
      </c>
      <c r="D1256" s="212" t="s">
        <v>894</v>
      </c>
      <c r="E1256" s="213" t="s">
        <v>158</v>
      </c>
      <c r="F1256" s="211" t="s">
        <v>159</v>
      </c>
      <c r="G1256" s="214">
        <v>4</v>
      </c>
      <c r="H1256" s="155" t="s">
        <v>2126</v>
      </c>
      <c r="I1256" s="156" t="s">
        <v>2189</v>
      </c>
      <c r="J1256" s="109">
        <v>150</v>
      </c>
      <c r="K1256" s="46"/>
    </row>
    <row r="1257" spans="1:11" ht="16.5" customHeight="1" x14ac:dyDescent="0.3">
      <c r="A1257" s="151"/>
      <c r="B1257" s="76">
        <v>99601</v>
      </c>
      <c r="C1257" s="211" t="s">
        <v>157</v>
      </c>
      <c r="D1257" s="212" t="s">
        <v>6</v>
      </c>
      <c r="E1257" s="213" t="s">
        <v>158</v>
      </c>
      <c r="F1257" s="211" t="s">
        <v>159</v>
      </c>
      <c r="G1257" s="214">
        <v>4</v>
      </c>
      <c r="H1257" s="155" t="s">
        <v>2126</v>
      </c>
      <c r="I1257" s="156" t="s">
        <v>2190</v>
      </c>
      <c r="J1257" s="109">
        <v>7920</v>
      </c>
      <c r="K1257" s="46"/>
    </row>
    <row r="1258" spans="1:11" ht="16.5" customHeight="1" x14ac:dyDescent="0.3">
      <c r="A1258" s="151"/>
      <c r="B1258" s="76">
        <v>99600</v>
      </c>
      <c r="C1258" s="211" t="s">
        <v>177</v>
      </c>
      <c r="D1258" s="212" t="s">
        <v>178</v>
      </c>
      <c r="E1258" s="213" t="s">
        <v>179</v>
      </c>
      <c r="F1258" s="211" t="s">
        <v>159</v>
      </c>
      <c r="G1258" s="214">
        <v>4</v>
      </c>
      <c r="H1258" s="155" t="s">
        <v>2126</v>
      </c>
      <c r="I1258" s="156" t="s">
        <v>2191</v>
      </c>
      <c r="J1258" s="109">
        <v>3850</v>
      </c>
      <c r="K1258" s="46"/>
    </row>
    <row r="1259" spans="1:11" ht="16.5" customHeight="1" x14ac:dyDescent="0.3">
      <c r="A1259" s="151"/>
      <c r="B1259" s="76">
        <v>99599</v>
      </c>
      <c r="C1259" s="211" t="s">
        <v>367</v>
      </c>
      <c r="D1259" s="212" t="s">
        <v>368</v>
      </c>
      <c r="E1259" s="213" t="s">
        <v>158</v>
      </c>
      <c r="F1259" s="211" t="s">
        <v>159</v>
      </c>
      <c r="G1259" s="214">
        <v>4</v>
      </c>
      <c r="H1259" s="155" t="s">
        <v>2126</v>
      </c>
      <c r="I1259" s="156" t="s">
        <v>2192</v>
      </c>
      <c r="J1259" s="109">
        <v>150</v>
      </c>
      <c r="K1259" s="46"/>
    </row>
    <row r="1260" spans="1:11" ht="16.5" customHeight="1" x14ac:dyDescent="0.3">
      <c r="A1260" s="151"/>
      <c r="B1260" s="76">
        <v>99598</v>
      </c>
      <c r="C1260" s="211" t="s">
        <v>170</v>
      </c>
      <c r="D1260" s="212" t="s">
        <v>171</v>
      </c>
      <c r="E1260" s="213" t="s">
        <v>158</v>
      </c>
      <c r="F1260" s="211" t="s">
        <v>159</v>
      </c>
      <c r="G1260" s="214">
        <v>4</v>
      </c>
      <c r="H1260" s="155" t="s">
        <v>2126</v>
      </c>
      <c r="I1260" s="156" t="s">
        <v>2193</v>
      </c>
      <c r="J1260" s="109">
        <v>130</v>
      </c>
      <c r="K1260" s="46"/>
    </row>
    <row r="1261" spans="1:11" ht="16.5" customHeight="1" x14ac:dyDescent="0.3">
      <c r="A1261" s="151"/>
      <c r="B1261" s="76">
        <v>99597</v>
      </c>
      <c r="C1261" s="211" t="s">
        <v>176</v>
      </c>
      <c r="D1261" s="212" t="s">
        <v>6</v>
      </c>
      <c r="E1261" s="213" t="s">
        <v>158</v>
      </c>
      <c r="F1261" s="211" t="s">
        <v>159</v>
      </c>
      <c r="G1261" s="214">
        <v>4</v>
      </c>
      <c r="H1261" s="155" t="s">
        <v>2126</v>
      </c>
      <c r="I1261" s="156" t="s">
        <v>2194</v>
      </c>
      <c r="J1261" s="109">
        <v>1750</v>
      </c>
      <c r="K1261" s="46"/>
    </row>
    <row r="1262" spans="1:11" ht="16.5" customHeight="1" x14ac:dyDescent="0.3">
      <c r="A1262" s="151"/>
      <c r="B1262" s="76">
        <v>99596</v>
      </c>
      <c r="C1262" s="211" t="s">
        <v>162</v>
      </c>
      <c r="D1262" s="212" t="s">
        <v>6</v>
      </c>
      <c r="E1262" s="213" t="s">
        <v>158</v>
      </c>
      <c r="F1262" s="211" t="s">
        <v>159</v>
      </c>
      <c r="G1262" s="214">
        <v>4</v>
      </c>
      <c r="H1262" s="155" t="s">
        <v>2126</v>
      </c>
      <c r="I1262" s="156" t="s">
        <v>2195</v>
      </c>
      <c r="J1262" s="109">
        <v>6110</v>
      </c>
      <c r="K1262" s="46"/>
    </row>
    <row r="1263" spans="1:11" ht="16.5" customHeight="1" x14ac:dyDescent="0.3">
      <c r="A1263" s="151"/>
      <c r="B1263" s="76">
        <v>99595</v>
      </c>
      <c r="C1263" s="211" t="s">
        <v>272</v>
      </c>
      <c r="D1263" s="212" t="s">
        <v>206</v>
      </c>
      <c r="E1263" s="213" t="s">
        <v>158</v>
      </c>
      <c r="F1263" s="211" t="s">
        <v>159</v>
      </c>
      <c r="G1263" s="214">
        <v>4</v>
      </c>
      <c r="H1263" s="155" t="s">
        <v>2126</v>
      </c>
      <c r="I1263" s="156" t="s">
        <v>2196</v>
      </c>
      <c r="J1263" s="109">
        <v>790</v>
      </c>
      <c r="K1263" s="46"/>
    </row>
    <row r="1264" spans="1:11" ht="16.5" customHeight="1" x14ac:dyDescent="0.3">
      <c r="A1264" s="151"/>
      <c r="B1264" s="76">
        <v>99594</v>
      </c>
      <c r="C1264" s="211" t="s">
        <v>182</v>
      </c>
      <c r="D1264" s="212" t="s">
        <v>6</v>
      </c>
      <c r="E1264" s="213" t="s">
        <v>158</v>
      </c>
      <c r="F1264" s="211" t="s">
        <v>159</v>
      </c>
      <c r="G1264" s="214">
        <v>4</v>
      </c>
      <c r="H1264" s="155" t="s">
        <v>2197</v>
      </c>
      <c r="I1264" s="156" t="s">
        <v>2198</v>
      </c>
      <c r="J1264" s="109">
        <v>7520</v>
      </c>
      <c r="K1264" s="46"/>
    </row>
    <row r="1265" spans="1:11" ht="16.5" customHeight="1" x14ac:dyDescent="0.3">
      <c r="A1265" s="151"/>
      <c r="B1265" s="76">
        <v>99593</v>
      </c>
      <c r="C1265" s="211" t="s">
        <v>272</v>
      </c>
      <c r="D1265" s="212" t="s">
        <v>205</v>
      </c>
      <c r="E1265" s="213" t="s">
        <v>158</v>
      </c>
      <c r="F1265" s="211" t="s">
        <v>159</v>
      </c>
      <c r="G1265" s="214">
        <v>4</v>
      </c>
      <c r="H1265" s="155" t="s">
        <v>2197</v>
      </c>
      <c r="I1265" s="156" t="s">
        <v>2199</v>
      </c>
      <c r="J1265" s="109">
        <v>1870</v>
      </c>
      <c r="K1265" s="46"/>
    </row>
    <row r="1266" spans="1:11" ht="16.5" customHeight="1" x14ac:dyDescent="0.3">
      <c r="A1266" s="151"/>
      <c r="B1266" s="76">
        <v>99592</v>
      </c>
      <c r="C1266" s="211" t="s">
        <v>190</v>
      </c>
      <c r="D1266" s="212" t="s">
        <v>6</v>
      </c>
      <c r="E1266" s="213" t="s">
        <v>158</v>
      </c>
      <c r="F1266" s="211" t="s">
        <v>159</v>
      </c>
      <c r="G1266" s="214">
        <v>4</v>
      </c>
      <c r="H1266" s="155" t="s">
        <v>2197</v>
      </c>
      <c r="I1266" s="156" t="s">
        <v>2200</v>
      </c>
      <c r="J1266" s="109">
        <v>4300</v>
      </c>
      <c r="K1266" s="46"/>
    </row>
    <row r="1267" spans="1:11" ht="16.5" customHeight="1" x14ac:dyDescent="0.3">
      <c r="A1267" s="151"/>
      <c r="B1267" s="76">
        <v>99591</v>
      </c>
      <c r="C1267" s="211" t="s">
        <v>2201</v>
      </c>
      <c r="D1267" s="212" t="s">
        <v>487</v>
      </c>
      <c r="E1267" s="213" t="s">
        <v>158</v>
      </c>
      <c r="F1267" s="211" t="s">
        <v>159</v>
      </c>
      <c r="G1267" s="214">
        <v>4</v>
      </c>
      <c r="H1267" s="155" t="s">
        <v>2197</v>
      </c>
      <c r="I1267" s="156" t="s">
        <v>2202</v>
      </c>
      <c r="J1267" s="109">
        <v>190</v>
      </c>
      <c r="K1267" s="46"/>
    </row>
    <row r="1268" spans="1:11" ht="16.5" customHeight="1" x14ac:dyDescent="0.3">
      <c r="A1268" s="151"/>
      <c r="B1268" s="76">
        <v>99590</v>
      </c>
      <c r="C1268" s="211" t="s">
        <v>2203</v>
      </c>
      <c r="D1268" s="212" t="s">
        <v>382</v>
      </c>
      <c r="E1268" s="213" t="s">
        <v>158</v>
      </c>
      <c r="F1268" s="211" t="s">
        <v>159</v>
      </c>
      <c r="G1268" s="214">
        <v>4</v>
      </c>
      <c r="H1268" s="155" t="s">
        <v>2197</v>
      </c>
      <c r="I1268" s="156" t="s">
        <v>2204</v>
      </c>
      <c r="J1268" s="109">
        <v>90</v>
      </c>
      <c r="K1268" s="46"/>
    </row>
    <row r="1269" spans="1:11" ht="16.5" customHeight="1" x14ac:dyDescent="0.3">
      <c r="A1269" s="151"/>
      <c r="B1269" s="76">
        <v>99589</v>
      </c>
      <c r="C1269" s="211" t="s">
        <v>190</v>
      </c>
      <c r="D1269" s="212" t="s">
        <v>6</v>
      </c>
      <c r="E1269" s="213" t="s">
        <v>158</v>
      </c>
      <c r="F1269" s="211" t="s">
        <v>159</v>
      </c>
      <c r="G1269" s="214">
        <v>4</v>
      </c>
      <c r="H1269" s="155" t="s">
        <v>2197</v>
      </c>
      <c r="I1269" s="156" t="s">
        <v>2205</v>
      </c>
      <c r="J1269" s="109">
        <v>1880</v>
      </c>
      <c r="K1269" s="46"/>
    </row>
    <row r="1270" spans="1:11" ht="16.5" customHeight="1" x14ac:dyDescent="0.3">
      <c r="A1270" s="151"/>
      <c r="B1270" s="76">
        <v>99588</v>
      </c>
      <c r="C1270" s="211" t="s">
        <v>209</v>
      </c>
      <c r="D1270" s="212" t="s">
        <v>210</v>
      </c>
      <c r="E1270" s="213" t="s">
        <v>181</v>
      </c>
      <c r="F1270" s="211" t="s">
        <v>159</v>
      </c>
      <c r="G1270" s="214">
        <v>4</v>
      </c>
      <c r="H1270" s="155" t="s">
        <v>2197</v>
      </c>
      <c r="I1270" s="156" t="s">
        <v>2206</v>
      </c>
      <c r="J1270" s="109">
        <v>180</v>
      </c>
      <c r="K1270" s="46"/>
    </row>
    <row r="1271" spans="1:11" ht="16.5" customHeight="1" x14ac:dyDescent="0.3">
      <c r="A1271" s="151"/>
      <c r="B1271" s="76">
        <v>99587</v>
      </c>
      <c r="C1271" s="211" t="s">
        <v>207</v>
      </c>
      <c r="D1271" s="212" t="s">
        <v>208</v>
      </c>
      <c r="E1271" s="213" t="s">
        <v>181</v>
      </c>
      <c r="F1271" s="211" t="s">
        <v>159</v>
      </c>
      <c r="G1271" s="214">
        <v>4</v>
      </c>
      <c r="H1271" s="155" t="s">
        <v>2197</v>
      </c>
      <c r="I1271" s="156" t="s">
        <v>2207</v>
      </c>
      <c r="J1271" s="109">
        <v>2210</v>
      </c>
      <c r="K1271" s="46"/>
    </row>
    <row r="1272" spans="1:11" ht="16.5" customHeight="1" x14ac:dyDescent="0.3">
      <c r="A1272" s="151"/>
      <c r="B1272" s="76">
        <v>99586</v>
      </c>
      <c r="C1272" s="211" t="s">
        <v>283</v>
      </c>
      <c r="D1272" s="212" t="s">
        <v>2208</v>
      </c>
      <c r="E1272" s="213" t="s">
        <v>158</v>
      </c>
      <c r="F1272" s="211" t="s">
        <v>159</v>
      </c>
      <c r="G1272" s="214">
        <v>4</v>
      </c>
      <c r="H1272" s="155" t="s">
        <v>2197</v>
      </c>
      <c r="I1272" s="156" t="s">
        <v>2209</v>
      </c>
      <c r="J1272" s="109">
        <v>120</v>
      </c>
      <c r="K1272" s="46"/>
    </row>
    <row r="1273" spans="1:11" ht="16.5" customHeight="1" x14ac:dyDescent="0.3">
      <c r="A1273" s="151"/>
      <c r="B1273" s="76">
        <v>99585</v>
      </c>
      <c r="C1273" s="211" t="s">
        <v>260</v>
      </c>
      <c r="D1273" s="212" t="s">
        <v>233</v>
      </c>
      <c r="E1273" s="213" t="s">
        <v>158</v>
      </c>
      <c r="F1273" s="211" t="s">
        <v>159</v>
      </c>
      <c r="G1273" s="214">
        <v>4</v>
      </c>
      <c r="H1273" s="155" t="s">
        <v>2197</v>
      </c>
      <c r="I1273" s="156" t="s">
        <v>2210</v>
      </c>
      <c r="J1273" s="109">
        <v>1160</v>
      </c>
      <c r="K1273" s="46"/>
    </row>
    <row r="1274" spans="1:11" ht="16.5" customHeight="1" x14ac:dyDescent="0.3">
      <c r="A1274" s="151"/>
      <c r="B1274" s="76">
        <v>99584</v>
      </c>
      <c r="C1274" s="211" t="s">
        <v>473</v>
      </c>
      <c r="D1274" s="212" t="s">
        <v>306</v>
      </c>
      <c r="E1274" s="213" t="s">
        <v>158</v>
      </c>
      <c r="F1274" s="211" t="s">
        <v>159</v>
      </c>
      <c r="G1274" s="214">
        <v>4</v>
      </c>
      <c r="H1274" s="155" t="s">
        <v>2197</v>
      </c>
      <c r="I1274" s="156" t="s">
        <v>514</v>
      </c>
      <c r="J1274" s="109">
        <v>160</v>
      </c>
      <c r="K1274" s="46"/>
    </row>
    <row r="1275" spans="1:11" ht="16.5" customHeight="1" x14ac:dyDescent="0.3">
      <c r="A1275" s="151"/>
      <c r="B1275" s="76">
        <v>99583</v>
      </c>
      <c r="C1275" s="211" t="s">
        <v>2211</v>
      </c>
      <c r="D1275" s="212" t="s">
        <v>2212</v>
      </c>
      <c r="E1275" s="213" t="s">
        <v>158</v>
      </c>
      <c r="F1275" s="211" t="s">
        <v>159</v>
      </c>
      <c r="G1275" s="214">
        <v>4</v>
      </c>
      <c r="H1275" s="155" t="s">
        <v>2197</v>
      </c>
      <c r="I1275" s="156" t="s">
        <v>2213</v>
      </c>
      <c r="J1275" s="109">
        <v>110</v>
      </c>
      <c r="K1275" s="46"/>
    </row>
    <row r="1276" spans="1:11" ht="16.5" customHeight="1" x14ac:dyDescent="0.3">
      <c r="A1276" s="151"/>
      <c r="B1276" s="76">
        <v>99582</v>
      </c>
      <c r="C1276" s="211" t="s">
        <v>272</v>
      </c>
      <c r="D1276" s="212" t="s">
        <v>1258</v>
      </c>
      <c r="E1276" s="213" t="s">
        <v>158</v>
      </c>
      <c r="F1276" s="211" t="s">
        <v>159</v>
      </c>
      <c r="G1276" s="214">
        <v>4</v>
      </c>
      <c r="H1276" s="155" t="s">
        <v>2197</v>
      </c>
      <c r="I1276" s="156" t="s">
        <v>2214</v>
      </c>
      <c r="J1276" s="109">
        <v>240</v>
      </c>
      <c r="K1276" s="46"/>
    </row>
    <row r="1277" spans="1:11" ht="16.5" customHeight="1" x14ac:dyDescent="0.3">
      <c r="A1277" s="151"/>
      <c r="B1277" s="76">
        <v>99581</v>
      </c>
      <c r="C1277" s="211" t="s">
        <v>190</v>
      </c>
      <c r="D1277" s="212" t="s">
        <v>6</v>
      </c>
      <c r="E1277" s="213" t="s">
        <v>158</v>
      </c>
      <c r="F1277" s="211" t="s">
        <v>159</v>
      </c>
      <c r="G1277" s="214">
        <v>4</v>
      </c>
      <c r="H1277" s="155" t="s">
        <v>2197</v>
      </c>
      <c r="I1277" s="156" t="s">
        <v>2215</v>
      </c>
      <c r="J1277" s="109">
        <v>1660</v>
      </c>
      <c r="K1277" s="46"/>
    </row>
    <row r="1278" spans="1:11" ht="16.5" customHeight="1" x14ac:dyDescent="0.3">
      <c r="A1278" s="151"/>
      <c r="B1278" s="76">
        <v>99580</v>
      </c>
      <c r="C1278" s="211" t="s">
        <v>2216</v>
      </c>
      <c r="D1278" s="212" t="s">
        <v>229</v>
      </c>
      <c r="E1278" s="213" t="s">
        <v>181</v>
      </c>
      <c r="F1278" s="211" t="s">
        <v>159</v>
      </c>
      <c r="G1278" s="214">
        <v>4</v>
      </c>
      <c r="H1278" s="155" t="s">
        <v>2197</v>
      </c>
      <c r="I1278" s="156" t="s">
        <v>2217</v>
      </c>
      <c r="J1278" s="109">
        <v>80</v>
      </c>
      <c r="K1278" s="46"/>
    </row>
    <row r="1279" spans="1:11" ht="16.5" customHeight="1" x14ac:dyDescent="0.3">
      <c r="A1279" s="151"/>
      <c r="B1279" s="76">
        <v>99579</v>
      </c>
      <c r="C1279" s="211" t="s">
        <v>485</v>
      </c>
      <c r="D1279" s="212" t="s">
        <v>1581</v>
      </c>
      <c r="E1279" s="213" t="s">
        <v>158</v>
      </c>
      <c r="F1279" s="211" t="s">
        <v>159</v>
      </c>
      <c r="G1279" s="214">
        <v>4</v>
      </c>
      <c r="H1279" s="155" t="s">
        <v>2197</v>
      </c>
      <c r="I1279" s="156" t="s">
        <v>2218</v>
      </c>
      <c r="J1279" s="109">
        <v>140</v>
      </c>
      <c r="K1279" s="46"/>
    </row>
    <row r="1280" spans="1:11" ht="16.5" customHeight="1" x14ac:dyDescent="0.3">
      <c r="A1280" s="151"/>
      <c r="B1280" s="76">
        <v>99578</v>
      </c>
      <c r="C1280" s="211" t="s">
        <v>219</v>
      </c>
      <c r="D1280" s="212" t="s">
        <v>357</v>
      </c>
      <c r="E1280" s="213" t="s">
        <v>181</v>
      </c>
      <c r="F1280" s="211" t="s">
        <v>159</v>
      </c>
      <c r="G1280" s="214">
        <v>4</v>
      </c>
      <c r="H1280" s="155" t="s">
        <v>2197</v>
      </c>
      <c r="I1280" s="156" t="s">
        <v>2219</v>
      </c>
      <c r="J1280" s="109">
        <v>620</v>
      </c>
      <c r="K1280" s="46"/>
    </row>
    <row r="1281" spans="1:11" ht="16.5" customHeight="1" x14ac:dyDescent="0.3">
      <c r="A1281" s="151"/>
      <c r="B1281" s="76">
        <v>99577</v>
      </c>
      <c r="C1281" s="211" t="s">
        <v>2220</v>
      </c>
      <c r="D1281" s="212" t="s">
        <v>2221</v>
      </c>
      <c r="E1281" s="213" t="s">
        <v>158</v>
      </c>
      <c r="F1281" s="211" t="s">
        <v>159</v>
      </c>
      <c r="G1281" s="214">
        <v>4</v>
      </c>
      <c r="H1281" s="155" t="s">
        <v>2197</v>
      </c>
      <c r="I1281" s="156" t="s">
        <v>2222</v>
      </c>
      <c r="J1281" s="109">
        <v>30</v>
      </c>
      <c r="K1281" s="46"/>
    </row>
    <row r="1282" spans="1:11" ht="16.5" customHeight="1" x14ac:dyDescent="0.3">
      <c r="A1282" s="151"/>
      <c r="B1282" s="76">
        <v>99576</v>
      </c>
      <c r="C1282" s="211" t="s">
        <v>272</v>
      </c>
      <c r="D1282" s="212" t="s">
        <v>236</v>
      </c>
      <c r="E1282" s="213" t="s">
        <v>158</v>
      </c>
      <c r="F1282" s="211" t="s">
        <v>159</v>
      </c>
      <c r="G1282" s="214">
        <v>4</v>
      </c>
      <c r="H1282" s="155" t="s">
        <v>2197</v>
      </c>
      <c r="I1282" s="156" t="s">
        <v>2223</v>
      </c>
      <c r="J1282" s="109">
        <v>1020</v>
      </c>
      <c r="K1282" s="46"/>
    </row>
    <row r="1283" spans="1:11" ht="16.5" customHeight="1" x14ac:dyDescent="0.3">
      <c r="A1283" s="151"/>
      <c r="B1283" s="76">
        <v>99575</v>
      </c>
      <c r="C1283" s="211" t="s">
        <v>265</v>
      </c>
      <c r="D1283" s="212" t="s">
        <v>266</v>
      </c>
      <c r="E1283" s="213" t="s">
        <v>158</v>
      </c>
      <c r="F1283" s="211" t="s">
        <v>159</v>
      </c>
      <c r="G1283" s="214">
        <v>4</v>
      </c>
      <c r="H1283" s="155" t="s">
        <v>2197</v>
      </c>
      <c r="I1283" s="156" t="s">
        <v>2224</v>
      </c>
      <c r="J1283" s="109">
        <v>60</v>
      </c>
      <c r="K1283" s="46"/>
    </row>
    <row r="1284" spans="1:11" ht="16.5" customHeight="1" x14ac:dyDescent="0.3">
      <c r="A1284" s="151"/>
      <c r="B1284" s="76">
        <v>99574</v>
      </c>
      <c r="C1284" s="211" t="s">
        <v>420</v>
      </c>
      <c r="D1284" s="212" t="s">
        <v>421</v>
      </c>
      <c r="E1284" s="213" t="s">
        <v>158</v>
      </c>
      <c r="F1284" s="211" t="s">
        <v>159</v>
      </c>
      <c r="G1284" s="214">
        <v>4</v>
      </c>
      <c r="H1284" s="155" t="s">
        <v>2197</v>
      </c>
      <c r="I1284" s="156" t="s">
        <v>2225</v>
      </c>
      <c r="J1284" s="109">
        <v>440</v>
      </c>
      <c r="K1284" s="46"/>
    </row>
    <row r="1285" spans="1:11" ht="16.5" customHeight="1" x14ac:dyDescent="0.3">
      <c r="A1285" s="151"/>
      <c r="B1285" s="76">
        <v>99573</v>
      </c>
      <c r="C1285" s="211" t="s">
        <v>186</v>
      </c>
      <c r="D1285" s="212" t="s">
        <v>180</v>
      </c>
      <c r="E1285" s="213" t="s">
        <v>181</v>
      </c>
      <c r="F1285" s="211" t="s">
        <v>159</v>
      </c>
      <c r="G1285" s="214">
        <v>4</v>
      </c>
      <c r="H1285" s="155" t="s">
        <v>2197</v>
      </c>
      <c r="I1285" s="156" t="s">
        <v>2226</v>
      </c>
      <c r="J1285" s="109">
        <v>700</v>
      </c>
      <c r="K1285" s="46"/>
    </row>
    <row r="1286" spans="1:11" ht="16.5" customHeight="1" x14ac:dyDescent="0.3">
      <c r="A1286" s="151"/>
      <c r="B1286" s="76">
        <v>99572</v>
      </c>
      <c r="C1286" s="211" t="s">
        <v>334</v>
      </c>
      <c r="D1286" s="212" t="s">
        <v>343</v>
      </c>
      <c r="E1286" s="213" t="s">
        <v>158</v>
      </c>
      <c r="F1286" s="211" t="s">
        <v>159</v>
      </c>
      <c r="G1286" s="214">
        <v>4</v>
      </c>
      <c r="H1286" s="155" t="s">
        <v>2197</v>
      </c>
      <c r="I1286" s="156" t="s">
        <v>2227</v>
      </c>
      <c r="J1286" s="109">
        <v>80</v>
      </c>
      <c r="K1286" s="46"/>
    </row>
    <row r="1287" spans="1:11" ht="16.5" customHeight="1" x14ac:dyDescent="0.3">
      <c r="A1287" s="151"/>
      <c r="B1287" s="76">
        <v>99571</v>
      </c>
      <c r="C1287" s="211" t="s">
        <v>190</v>
      </c>
      <c r="D1287" s="212" t="s">
        <v>6</v>
      </c>
      <c r="E1287" s="213" t="s">
        <v>158</v>
      </c>
      <c r="F1287" s="211" t="s">
        <v>159</v>
      </c>
      <c r="G1287" s="214">
        <v>4</v>
      </c>
      <c r="H1287" s="155" t="s">
        <v>2197</v>
      </c>
      <c r="I1287" s="156" t="s">
        <v>2228</v>
      </c>
      <c r="J1287" s="109">
        <v>1410</v>
      </c>
      <c r="K1287" s="46"/>
    </row>
    <row r="1288" spans="1:11" ht="16.5" customHeight="1" x14ac:dyDescent="0.3">
      <c r="A1288" s="151"/>
      <c r="B1288" s="76">
        <v>99570</v>
      </c>
      <c r="C1288" s="211" t="s">
        <v>2229</v>
      </c>
      <c r="D1288" s="212" t="s">
        <v>465</v>
      </c>
      <c r="E1288" s="213" t="s">
        <v>158</v>
      </c>
      <c r="F1288" s="211" t="s">
        <v>159</v>
      </c>
      <c r="G1288" s="214">
        <v>4</v>
      </c>
      <c r="H1288" s="155" t="s">
        <v>2197</v>
      </c>
      <c r="I1288" s="156" t="s">
        <v>2230</v>
      </c>
      <c r="J1288" s="109">
        <v>20</v>
      </c>
      <c r="K1288" s="46"/>
    </row>
    <row r="1289" spans="1:11" ht="16.5" customHeight="1" x14ac:dyDescent="0.3">
      <c r="A1289" s="151"/>
      <c r="B1289" s="76">
        <v>99569</v>
      </c>
      <c r="C1289" s="211" t="s">
        <v>167</v>
      </c>
      <c r="D1289" s="212" t="s">
        <v>6</v>
      </c>
      <c r="E1289" s="213" t="s">
        <v>158</v>
      </c>
      <c r="F1289" s="211" t="s">
        <v>159</v>
      </c>
      <c r="G1289" s="214">
        <v>4</v>
      </c>
      <c r="H1289" s="155" t="s">
        <v>2197</v>
      </c>
      <c r="I1289" s="156" t="s">
        <v>2231</v>
      </c>
      <c r="J1289" s="109">
        <v>1210</v>
      </c>
      <c r="K1289" s="46"/>
    </row>
    <row r="1290" spans="1:11" ht="16.5" customHeight="1" x14ac:dyDescent="0.3">
      <c r="A1290" s="151"/>
      <c r="B1290" s="76">
        <v>99568</v>
      </c>
      <c r="C1290" s="211" t="s">
        <v>2232</v>
      </c>
      <c r="D1290" s="212" t="s">
        <v>2233</v>
      </c>
      <c r="E1290" s="213" t="s">
        <v>158</v>
      </c>
      <c r="F1290" s="211" t="s">
        <v>159</v>
      </c>
      <c r="G1290" s="214">
        <v>4</v>
      </c>
      <c r="H1290" s="155" t="s">
        <v>2197</v>
      </c>
      <c r="I1290" s="156" t="s">
        <v>1212</v>
      </c>
      <c r="J1290" s="109">
        <v>190</v>
      </c>
      <c r="K1290" s="46"/>
    </row>
    <row r="1291" spans="1:11" ht="16.5" customHeight="1" x14ac:dyDescent="0.3">
      <c r="A1291" s="151"/>
      <c r="B1291" s="76">
        <v>99567</v>
      </c>
      <c r="C1291" s="211" t="s">
        <v>200</v>
      </c>
      <c r="D1291" s="212" t="s">
        <v>201</v>
      </c>
      <c r="E1291" s="213" t="s">
        <v>158</v>
      </c>
      <c r="F1291" s="211" t="s">
        <v>159</v>
      </c>
      <c r="G1291" s="214">
        <v>4</v>
      </c>
      <c r="H1291" s="155" t="s">
        <v>2197</v>
      </c>
      <c r="I1291" s="156" t="s">
        <v>2234</v>
      </c>
      <c r="J1291" s="109">
        <v>120</v>
      </c>
      <c r="K1291" s="46"/>
    </row>
    <row r="1292" spans="1:11" ht="16.5" customHeight="1" x14ac:dyDescent="0.3">
      <c r="A1292" s="151"/>
      <c r="B1292" s="76">
        <v>99566</v>
      </c>
      <c r="C1292" s="211" t="s">
        <v>185</v>
      </c>
      <c r="D1292" s="212" t="s">
        <v>6</v>
      </c>
      <c r="E1292" s="213" t="s">
        <v>158</v>
      </c>
      <c r="F1292" s="211" t="s">
        <v>159</v>
      </c>
      <c r="G1292" s="214">
        <v>4</v>
      </c>
      <c r="H1292" s="155" t="s">
        <v>2197</v>
      </c>
      <c r="I1292" s="156" t="s">
        <v>2235</v>
      </c>
      <c r="J1292" s="109">
        <v>5060</v>
      </c>
      <c r="K1292" s="46"/>
    </row>
    <row r="1293" spans="1:11" ht="16.5" customHeight="1" x14ac:dyDescent="0.3">
      <c r="A1293" s="151"/>
      <c r="B1293" s="76">
        <v>99565</v>
      </c>
      <c r="C1293" s="211" t="s">
        <v>2100</v>
      </c>
      <c r="D1293" s="212" t="s">
        <v>2236</v>
      </c>
      <c r="E1293" s="213" t="s">
        <v>158</v>
      </c>
      <c r="F1293" s="211" t="s">
        <v>159</v>
      </c>
      <c r="G1293" s="214">
        <v>4</v>
      </c>
      <c r="H1293" s="155" t="s">
        <v>2197</v>
      </c>
      <c r="I1293" s="156" t="s">
        <v>2237</v>
      </c>
      <c r="J1293" s="109">
        <v>30</v>
      </c>
      <c r="K1293" s="46"/>
    </row>
    <row r="1294" spans="1:11" ht="16.5" customHeight="1" x14ac:dyDescent="0.3">
      <c r="A1294" s="151"/>
      <c r="B1294" s="76">
        <v>99564</v>
      </c>
      <c r="C1294" s="211" t="s">
        <v>2238</v>
      </c>
      <c r="D1294" s="212" t="s">
        <v>2239</v>
      </c>
      <c r="E1294" s="213" t="s">
        <v>158</v>
      </c>
      <c r="F1294" s="211" t="s">
        <v>159</v>
      </c>
      <c r="G1294" s="214">
        <v>4</v>
      </c>
      <c r="H1294" s="155" t="s">
        <v>2197</v>
      </c>
      <c r="I1294" s="156" t="s">
        <v>2240</v>
      </c>
      <c r="J1294" s="109">
        <v>30</v>
      </c>
      <c r="K1294" s="46"/>
    </row>
    <row r="1295" spans="1:11" ht="16.5" customHeight="1" x14ac:dyDescent="0.3">
      <c r="A1295" s="151"/>
      <c r="B1295" s="76">
        <v>99563</v>
      </c>
      <c r="C1295" s="211" t="s">
        <v>190</v>
      </c>
      <c r="D1295" s="212" t="s">
        <v>6</v>
      </c>
      <c r="E1295" s="213" t="s">
        <v>158</v>
      </c>
      <c r="F1295" s="211" t="s">
        <v>159</v>
      </c>
      <c r="G1295" s="214">
        <v>4</v>
      </c>
      <c r="H1295" s="155" t="s">
        <v>2197</v>
      </c>
      <c r="I1295" s="156" t="s">
        <v>2241</v>
      </c>
      <c r="J1295" s="109">
        <v>920</v>
      </c>
      <c r="K1295" s="46"/>
    </row>
    <row r="1296" spans="1:11" ht="16.5" customHeight="1" x14ac:dyDescent="0.3">
      <c r="A1296" s="151"/>
      <c r="B1296" s="76">
        <v>99562</v>
      </c>
      <c r="C1296" s="211" t="s">
        <v>182</v>
      </c>
      <c r="D1296" s="212" t="s">
        <v>6</v>
      </c>
      <c r="E1296" s="213" t="s">
        <v>158</v>
      </c>
      <c r="F1296" s="211" t="s">
        <v>159</v>
      </c>
      <c r="G1296" s="214">
        <v>4</v>
      </c>
      <c r="H1296" s="155" t="s">
        <v>2197</v>
      </c>
      <c r="I1296" s="156" t="s">
        <v>2242</v>
      </c>
      <c r="J1296" s="109">
        <v>3480</v>
      </c>
      <c r="K1296" s="46"/>
    </row>
    <row r="1297" spans="1:11" ht="16.5" customHeight="1" x14ac:dyDescent="0.3">
      <c r="A1297" s="151"/>
      <c r="B1297" s="76">
        <v>99561</v>
      </c>
      <c r="C1297" s="211" t="s">
        <v>169</v>
      </c>
      <c r="D1297" s="212" t="s">
        <v>6</v>
      </c>
      <c r="E1297" s="213" t="s">
        <v>158</v>
      </c>
      <c r="F1297" s="211" t="s">
        <v>159</v>
      </c>
      <c r="G1297" s="214">
        <v>4</v>
      </c>
      <c r="H1297" s="155" t="s">
        <v>2197</v>
      </c>
      <c r="I1297" s="156" t="s">
        <v>2243</v>
      </c>
      <c r="J1297" s="109">
        <v>1590</v>
      </c>
      <c r="K1297" s="46"/>
    </row>
    <row r="1298" spans="1:11" ht="16.5" customHeight="1" x14ac:dyDescent="0.3">
      <c r="A1298" s="151"/>
      <c r="B1298" s="76">
        <v>99560</v>
      </c>
      <c r="C1298" s="211" t="s">
        <v>176</v>
      </c>
      <c r="D1298" s="212" t="s">
        <v>6</v>
      </c>
      <c r="E1298" s="213" t="s">
        <v>158</v>
      </c>
      <c r="F1298" s="211" t="s">
        <v>159</v>
      </c>
      <c r="G1298" s="214">
        <v>4</v>
      </c>
      <c r="H1298" s="155" t="s">
        <v>2197</v>
      </c>
      <c r="I1298" s="156" t="s">
        <v>2244</v>
      </c>
      <c r="J1298" s="109">
        <v>1430</v>
      </c>
      <c r="K1298" s="46"/>
    </row>
    <row r="1299" spans="1:11" ht="16.5" customHeight="1" x14ac:dyDescent="0.3">
      <c r="A1299" s="151"/>
      <c r="B1299" s="76">
        <v>99559</v>
      </c>
      <c r="C1299" s="211" t="s">
        <v>2100</v>
      </c>
      <c r="D1299" s="212" t="s">
        <v>2101</v>
      </c>
      <c r="E1299" s="213" t="s">
        <v>158</v>
      </c>
      <c r="F1299" s="211" t="s">
        <v>159</v>
      </c>
      <c r="G1299" s="214">
        <v>4</v>
      </c>
      <c r="H1299" s="155" t="s">
        <v>2197</v>
      </c>
      <c r="I1299" s="156" t="s">
        <v>2245</v>
      </c>
      <c r="J1299" s="109">
        <v>60</v>
      </c>
      <c r="K1299" s="46"/>
    </row>
    <row r="1300" spans="1:11" ht="16.5" customHeight="1" x14ac:dyDescent="0.3">
      <c r="A1300" s="151"/>
      <c r="B1300" s="76">
        <v>99558</v>
      </c>
      <c r="C1300" s="211" t="s">
        <v>2246</v>
      </c>
      <c r="D1300" s="212" t="s">
        <v>406</v>
      </c>
      <c r="E1300" s="213" t="s">
        <v>158</v>
      </c>
      <c r="F1300" s="211" t="s">
        <v>159</v>
      </c>
      <c r="G1300" s="214">
        <v>4</v>
      </c>
      <c r="H1300" s="155" t="s">
        <v>2197</v>
      </c>
      <c r="I1300" s="156" t="s">
        <v>2247</v>
      </c>
      <c r="J1300" s="109">
        <v>40</v>
      </c>
      <c r="K1300" s="46"/>
    </row>
    <row r="1301" spans="1:11" ht="16.5" customHeight="1" x14ac:dyDescent="0.3">
      <c r="A1301" s="151"/>
      <c r="B1301" s="76">
        <v>99557</v>
      </c>
      <c r="C1301" s="211" t="s">
        <v>259</v>
      </c>
      <c r="D1301" s="212" t="s">
        <v>6</v>
      </c>
      <c r="E1301" s="213" t="s">
        <v>158</v>
      </c>
      <c r="F1301" s="211" t="s">
        <v>159</v>
      </c>
      <c r="G1301" s="214">
        <v>4</v>
      </c>
      <c r="H1301" s="155" t="s">
        <v>2197</v>
      </c>
      <c r="I1301" s="156" t="s">
        <v>2248</v>
      </c>
      <c r="J1301" s="109">
        <v>1380</v>
      </c>
      <c r="K1301" s="46"/>
    </row>
    <row r="1302" spans="1:11" ht="16.5" customHeight="1" x14ac:dyDescent="0.3">
      <c r="A1302" s="151"/>
      <c r="B1302" s="76">
        <v>99556</v>
      </c>
      <c r="C1302" s="211" t="s">
        <v>185</v>
      </c>
      <c r="D1302" s="212" t="s">
        <v>6</v>
      </c>
      <c r="E1302" s="213" t="s">
        <v>158</v>
      </c>
      <c r="F1302" s="211" t="s">
        <v>159</v>
      </c>
      <c r="G1302" s="214">
        <v>4</v>
      </c>
      <c r="H1302" s="155" t="s">
        <v>2197</v>
      </c>
      <c r="I1302" s="156" t="s">
        <v>2249</v>
      </c>
      <c r="J1302" s="109">
        <v>9570</v>
      </c>
      <c r="K1302" s="46"/>
    </row>
    <row r="1303" spans="1:11" ht="16.5" customHeight="1" x14ac:dyDescent="0.3">
      <c r="A1303" s="151"/>
      <c r="B1303" s="76">
        <v>99555</v>
      </c>
      <c r="C1303" s="211" t="s">
        <v>388</v>
      </c>
      <c r="D1303" s="212" t="s">
        <v>254</v>
      </c>
      <c r="E1303" s="213" t="s">
        <v>158</v>
      </c>
      <c r="F1303" s="211" t="s">
        <v>159</v>
      </c>
      <c r="G1303" s="214">
        <v>4</v>
      </c>
      <c r="H1303" s="155" t="s">
        <v>2197</v>
      </c>
      <c r="I1303" s="156" t="s">
        <v>2250</v>
      </c>
      <c r="J1303" s="109">
        <v>140</v>
      </c>
      <c r="K1303" s="46"/>
    </row>
    <row r="1304" spans="1:11" ht="16.5" customHeight="1" x14ac:dyDescent="0.3">
      <c r="A1304" s="151"/>
      <c r="B1304" s="76">
        <v>99554</v>
      </c>
      <c r="C1304" s="211" t="s">
        <v>249</v>
      </c>
      <c r="D1304" s="212" t="s">
        <v>250</v>
      </c>
      <c r="E1304" s="213" t="s">
        <v>158</v>
      </c>
      <c r="F1304" s="211" t="s">
        <v>159</v>
      </c>
      <c r="G1304" s="214">
        <v>4</v>
      </c>
      <c r="H1304" s="155" t="s">
        <v>2197</v>
      </c>
      <c r="I1304" s="156" t="s">
        <v>400</v>
      </c>
      <c r="J1304" s="109">
        <v>80</v>
      </c>
      <c r="K1304" s="46"/>
    </row>
    <row r="1305" spans="1:11" ht="16.5" customHeight="1" x14ac:dyDescent="0.3">
      <c r="A1305" s="151"/>
      <c r="B1305" s="76">
        <v>99553</v>
      </c>
      <c r="C1305" s="211" t="s">
        <v>260</v>
      </c>
      <c r="D1305" s="212" t="s">
        <v>233</v>
      </c>
      <c r="E1305" s="213" t="s">
        <v>245</v>
      </c>
      <c r="F1305" s="211" t="s">
        <v>159</v>
      </c>
      <c r="G1305" s="214">
        <v>4</v>
      </c>
      <c r="H1305" s="155" t="s">
        <v>2197</v>
      </c>
      <c r="I1305" s="156" t="s">
        <v>2251</v>
      </c>
      <c r="J1305" s="109">
        <v>890</v>
      </c>
      <c r="K1305" s="46"/>
    </row>
    <row r="1306" spans="1:11" ht="16.5" customHeight="1" x14ac:dyDescent="0.3">
      <c r="A1306" s="151"/>
      <c r="B1306" s="76">
        <v>99552</v>
      </c>
      <c r="C1306" s="211" t="s">
        <v>2252</v>
      </c>
      <c r="D1306" s="212" t="s">
        <v>1941</v>
      </c>
      <c r="E1306" s="213" t="s">
        <v>158</v>
      </c>
      <c r="F1306" s="211" t="s">
        <v>159</v>
      </c>
      <c r="G1306" s="214">
        <v>4</v>
      </c>
      <c r="H1306" s="155" t="s">
        <v>2197</v>
      </c>
      <c r="I1306" s="156" t="s">
        <v>2253</v>
      </c>
      <c r="J1306" s="109">
        <v>30</v>
      </c>
      <c r="K1306" s="46"/>
    </row>
    <row r="1307" spans="1:11" ht="16.5" customHeight="1" x14ac:dyDescent="0.3">
      <c r="A1307" s="151"/>
      <c r="B1307" s="76">
        <v>99551</v>
      </c>
      <c r="C1307" s="211" t="s">
        <v>2254</v>
      </c>
      <c r="D1307" s="212" t="s">
        <v>2255</v>
      </c>
      <c r="E1307" s="213" t="s">
        <v>158</v>
      </c>
      <c r="F1307" s="211" t="s">
        <v>159</v>
      </c>
      <c r="G1307" s="214">
        <v>4</v>
      </c>
      <c r="H1307" s="155" t="s">
        <v>2197</v>
      </c>
      <c r="I1307" s="156" t="s">
        <v>2256</v>
      </c>
      <c r="J1307" s="109">
        <v>470</v>
      </c>
      <c r="K1307" s="46"/>
    </row>
    <row r="1308" spans="1:11" ht="16.5" customHeight="1" x14ac:dyDescent="0.3">
      <c r="A1308" s="151"/>
      <c r="B1308" s="76">
        <v>99550</v>
      </c>
      <c r="C1308" s="211" t="s">
        <v>272</v>
      </c>
      <c r="D1308" s="212" t="s">
        <v>206</v>
      </c>
      <c r="E1308" s="213" t="s">
        <v>181</v>
      </c>
      <c r="F1308" s="211" t="s">
        <v>159</v>
      </c>
      <c r="G1308" s="214">
        <v>4</v>
      </c>
      <c r="H1308" s="155" t="s">
        <v>2197</v>
      </c>
      <c r="I1308" s="156" t="s">
        <v>2257</v>
      </c>
      <c r="J1308" s="109">
        <v>1930</v>
      </c>
      <c r="K1308" s="46"/>
    </row>
    <row r="1309" spans="1:11" ht="16.5" customHeight="1" x14ac:dyDescent="0.3">
      <c r="A1309" s="151"/>
      <c r="B1309" s="76">
        <v>99549</v>
      </c>
      <c r="C1309" s="211" t="s">
        <v>182</v>
      </c>
      <c r="D1309" s="212" t="s">
        <v>6</v>
      </c>
      <c r="E1309" s="213" t="s">
        <v>158</v>
      </c>
      <c r="F1309" s="211" t="s">
        <v>159</v>
      </c>
      <c r="G1309" s="214">
        <v>4</v>
      </c>
      <c r="H1309" s="155" t="s">
        <v>2197</v>
      </c>
      <c r="I1309" s="156" t="s">
        <v>2258</v>
      </c>
      <c r="J1309" s="109">
        <v>5990</v>
      </c>
      <c r="K1309" s="46"/>
    </row>
    <row r="1310" spans="1:11" ht="16.5" customHeight="1" x14ac:dyDescent="0.3">
      <c r="A1310" s="151"/>
      <c r="B1310" s="76">
        <v>99548</v>
      </c>
      <c r="C1310" s="211" t="s">
        <v>169</v>
      </c>
      <c r="D1310" s="212" t="s">
        <v>6</v>
      </c>
      <c r="E1310" s="213" t="s">
        <v>158</v>
      </c>
      <c r="F1310" s="211" t="s">
        <v>159</v>
      </c>
      <c r="G1310" s="214">
        <v>4</v>
      </c>
      <c r="H1310" s="155" t="s">
        <v>2197</v>
      </c>
      <c r="I1310" s="156" t="s">
        <v>2259</v>
      </c>
      <c r="J1310" s="109">
        <v>1610</v>
      </c>
      <c r="K1310" s="46"/>
    </row>
    <row r="1311" spans="1:11" ht="16.5" customHeight="1" x14ac:dyDescent="0.3">
      <c r="A1311" s="151"/>
      <c r="B1311" s="76">
        <v>99547</v>
      </c>
      <c r="C1311" s="211" t="s">
        <v>2260</v>
      </c>
      <c r="D1311" s="212" t="s">
        <v>2261</v>
      </c>
      <c r="E1311" s="213" t="s">
        <v>158</v>
      </c>
      <c r="F1311" s="211" t="s">
        <v>159</v>
      </c>
      <c r="G1311" s="214">
        <v>4</v>
      </c>
      <c r="H1311" s="155" t="s">
        <v>2197</v>
      </c>
      <c r="I1311" s="156" t="s">
        <v>2262</v>
      </c>
      <c r="J1311" s="109">
        <v>1670</v>
      </c>
      <c r="K1311" s="46"/>
    </row>
    <row r="1312" spans="1:11" ht="16.5" customHeight="1" x14ac:dyDescent="0.3">
      <c r="A1312" s="151"/>
      <c r="B1312" s="76">
        <v>99546</v>
      </c>
      <c r="C1312" s="211" t="s">
        <v>209</v>
      </c>
      <c r="D1312" s="212" t="s">
        <v>210</v>
      </c>
      <c r="E1312" s="213" t="s">
        <v>158</v>
      </c>
      <c r="F1312" s="211" t="s">
        <v>159</v>
      </c>
      <c r="G1312" s="214">
        <v>4</v>
      </c>
      <c r="H1312" s="155" t="s">
        <v>2197</v>
      </c>
      <c r="I1312" s="156" t="s">
        <v>2263</v>
      </c>
      <c r="J1312" s="109">
        <v>130</v>
      </c>
      <c r="K1312" s="46"/>
    </row>
    <row r="1313" spans="1:11" ht="16.5" customHeight="1" x14ac:dyDescent="0.3">
      <c r="A1313" s="151"/>
      <c r="B1313" s="76">
        <v>99545</v>
      </c>
      <c r="C1313" s="211" t="s">
        <v>2264</v>
      </c>
      <c r="D1313" s="212" t="s">
        <v>292</v>
      </c>
      <c r="E1313" s="213" t="s">
        <v>158</v>
      </c>
      <c r="F1313" s="211" t="s">
        <v>159</v>
      </c>
      <c r="G1313" s="214">
        <v>4</v>
      </c>
      <c r="H1313" s="155" t="s">
        <v>2197</v>
      </c>
      <c r="I1313" s="156" t="s">
        <v>2265</v>
      </c>
      <c r="J1313" s="109">
        <v>90</v>
      </c>
      <c r="K1313" s="46"/>
    </row>
    <row r="1314" spans="1:11" ht="16.5" customHeight="1" x14ac:dyDescent="0.3">
      <c r="A1314" s="151"/>
      <c r="B1314" s="76">
        <v>99544</v>
      </c>
      <c r="C1314" s="211" t="s">
        <v>211</v>
      </c>
      <c r="D1314" s="212" t="s">
        <v>212</v>
      </c>
      <c r="E1314" s="213" t="s">
        <v>158</v>
      </c>
      <c r="F1314" s="211" t="s">
        <v>159</v>
      </c>
      <c r="G1314" s="214">
        <v>4</v>
      </c>
      <c r="H1314" s="155" t="s">
        <v>2197</v>
      </c>
      <c r="I1314" s="156" t="s">
        <v>2266</v>
      </c>
      <c r="J1314" s="109">
        <v>70</v>
      </c>
      <c r="K1314" s="46"/>
    </row>
    <row r="1315" spans="1:11" ht="16.5" customHeight="1" x14ac:dyDescent="0.3">
      <c r="A1315" s="151"/>
      <c r="B1315" s="76">
        <v>99543</v>
      </c>
      <c r="C1315" s="211" t="s">
        <v>497</v>
      </c>
      <c r="D1315" s="212" t="s">
        <v>498</v>
      </c>
      <c r="E1315" s="213" t="s">
        <v>158</v>
      </c>
      <c r="F1315" s="211" t="s">
        <v>159</v>
      </c>
      <c r="G1315" s="214">
        <v>4</v>
      </c>
      <c r="H1315" s="155" t="s">
        <v>2197</v>
      </c>
      <c r="I1315" s="156" t="s">
        <v>2267</v>
      </c>
      <c r="J1315" s="109">
        <v>140</v>
      </c>
      <c r="K1315" s="46"/>
    </row>
    <row r="1316" spans="1:11" ht="16.5" customHeight="1" x14ac:dyDescent="0.3">
      <c r="A1316" s="151"/>
      <c r="B1316" s="76">
        <v>99542</v>
      </c>
      <c r="C1316" s="211" t="s">
        <v>1994</v>
      </c>
      <c r="D1316" s="212" t="s">
        <v>385</v>
      </c>
      <c r="E1316" s="213" t="s">
        <v>158</v>
      </c>
      <c r="F1316" s="211" t="s">
        <v>159</v>
      </c>
      <c r="G1316" s="214">
        <v>4</v>
      </c>
      <c r="H1316" s="155" t="s">
        <v>2197</v>
      </c>
      <c r="I1316" s="156" t="s">
        <v>2268</v>
      </c>
      <c r="J1316" s="109">
        <v>110</v>
      </c>
      <c r="K1316" s="46"/>
    </row>
    <row r="1317" spans="1:11" ht="16.5" customHeight="1" x14ac:dyDescent="0.3">
      <c r="A1317" s="151"/>
      <c r="B1317" s="76">
        <v>99541</v>
      </c>
      <c r="C1317" s="211" t="s">
        <v>157</v>
      </c>
      <c r="D1317" s="212" t="s">
        <v>6</v>
      </c>
      <c r="E1317" s="213" t="s">
        <v>158</v>
      </c>
      <c r="F1317" s="211" t="s">
        <v>159</v>
      </c>
      <c r="G1317" s="214">
        <v>4</v>
      </c>
      <c r="H1317" s="155" t="s">
        <v>2197</v>
      </c>
      <c r="I1317" s="156" t="s">
        <v>2269</v>
      </c>
      <c r="J1317" s="109">
        <v>6880</v>
      </c>
      <c r="K1317" s="46"/>
    </row>
    <row r="1318" spans="1:11" ht="16.5" customHeight="1" x14ac:dyDescent="0.3">
      <c r="A1318" s="151"/>
      <c r="B1318" s="76">
        <v>99540</v>
      </c>
      <c r="C1318" s="211" t="s">
        <v>162</v>
      </c>
      <c r="D1318" s="212" t="s">
        <v>6</v>
      </c>
      <c r="E1318" s="213" t="s">
        <v>158</v>
      </c>
      <c r="F1318" s="211" t="s">
        <v>159</v>
      </c>
      <c r="G1318" s="214">
        <v>4</v>
      </c>
      <c r="H1318" s="155" t="s">
        <v>2197</v>
      </c>
      <c r="I1318" s="156" t="s">
        <v>470</v>
      </c>
      <c r="J1318" s="109">
        <v>1920</v>
      </c>
      <c r="K1318" s="46"/>
    </row>
    <row r="1319" spans="1:11" ht="16.5" customHeight="1" x14ac:dyDescent="0.3">
      <c r="A1319" s="151"/>
      <c r="B1319" s="76">
        <v>99539</v>
      </c>
      <c r="C1319" s="211" t="s">
        <v>176</v>
      </c>
      <c r="D1319" s="212" t="s">
        <v>6</v>
      </c>
      <c r="E1319" s="213" t="s">
        <v>158</v>
      </c>
      <c r="F1319" s="211" t="s">
        <v>159</v>
      </c>
      <c r="G1319" s="214">
        <v>4</v>
      </c>
      <c r="H1319" s="155" t="s">
        <v>2197</v>
      </c>
      <c r="I1319" s="156" t="s">
        <v>340</v>
      </c>
      <c r="J1319" s="109">
        <v>3070</v>
      </c>
      <c r="K1319" s="46"/>
    </row>
    <row r="1320" spans="1:11" ht="16.5" customHeight="1" x14ac:dyDescent="0.3">
      <c r="A1320" s="151"/>
      <c r="B1320" s="76">
        <v>99538</v>
      </c>
      <c r="C1320" s="211" t="s">
        <v>167</v>
      </c>
      <c r="D1320" s="212" t="s">
        <v>6</v>
      </c>
      <c r="E1320" s="213" t="s">
        <v>158</v>
      </c>
      <c r="F1320" s="211" t="s">
        <v>159</v>
      </c>
      <c r="G1320" s="214">
        <v>4</v>
      </c>
      <c r="H1320" s="155" t="s">
        <v>2197</v>
      </c>
      <c r="I1320" s="156" t="s">
        <v>2270</v>
      </c>
      <c r="J1320" s="109">
        <v>820</v>
      </c>
      <c r="K1320" s="46"/>
    </row>
    <row r="1321" spans="1:11" ht="16.5" customHeight="1" x14ac:dyDescent="0.3">
      <c r="A1321" s="151"/>
      <c r="B1321" s="76">
        <v>99537</v>
      </c>
      <c r="C1321" s="211" t="s">
        <v>2264</v>
      </c>
      <c r="D1321" s="212" t="s">
        <v>292</v>
      </c>
      <c r="E1321" s="213" t="s">
        <v>158</v>
      </c>
      <c r="F1321" s="211" t="s">
        <v>159</v>
      </c>
      <c r="G1321" s="214">
        <v>4</v>
      </c>
      <c r="H1321" s="155" t="s">
        <v>2197</v>
      </c>
      <c r="I1321" s="156" t="s">
        <v>2271</v>
      </c>
      <c r="J1321" s="109">
        <v>50</v>
      </c>
      <c r="K1321" s="46"/>
    </row>
    <row r="1322" spans="1:11" ht="16.5" customHeight="1" x14ac:dyDescent="0.3">
      <c r="A1322" s="151"/>
      <c r="B1322" s="76">
        <v>99536</v>
      </c>
      <c r="C1322" s="211" t="s">
        <v>165</v>
      </c>
      <c r="D1322" s="212" t="s">
        <v>166</v>
      </c>
      <c r="E1322" s="213" t="s">
        <v>158</v>
      </c>
      <c r="F1322" s="211" t="s">
        <v>159</v>
      </c>
      <c r="G1322" s="214">
        <v>4</v>
      </c>
      <c r="H1322" s="155" t="s">
        <v>2197</v>
      </c>
      <c r="I1322" s="156" t="s">
        <v>2272</v>
      </c>
      <c r="J1322" s="109">
        <v>80</v>
      </c>
      <c r="K1322" s="46"/>
    </row>
    <row r="1323" spans="1:11" ht="16.5" customHeight="1" x14ac:dyDescent="0.3">
      <c r="A1323" s="151"/>
      <c r="B1323" s="76">
        <v>99535</v>
      </c>
      <c r="C1323" s="211" t="s">
        <v>2273</v>
      </c>
      <c r="D1323" s="212" t="s">
        <v>463</v>
      </c>
      <c r="E1323" s="213" t="s">
        <v>158</v>
      </c>
      <c r="F1323" s="211" t="s">
        <v>159</v>
      </c>
      <c r="G1323" s="214">
        <v>4</v>
      </c>
      <c r="H1323" s="155" t="s">
        <v>2197</v>
      </c>
      <c r="I1323" s="156" t="s">
        <v>2274</v>
      </c>
      <c r="J1323" s="109">
        <v>90</v>
      </c>
      <c r="K1323" s="46"/>
    </row>
    <row r="1324" spans="1:11" ht="16.5" customHeight="1" x14ac:dyDescent="0.3">
      <c r="A1324" s="151"/>
      <c r="B1324" s="76">
        <v>99534</v>
      </c>
      <c r="C1324" s="211" t="s">
        <v>207</v>
      </c>
      <c r="D1324" s="212" t="s">
        <v>208</v>
      </c>
      <c r="E1324" s="213" t="s">
        <v>181</v>
      </c>
      <c r="F1324" s="211" t="s">
        <v>159</v>
      </c>
      <c r="G1324" s="214">
        <v>4</v>
      </c>
      <c r="H1324" s="155" t="s">
        <v>2197</v>
      </c>
      <c r="I1324" s="156" t="s">
        <v>2275</v>
      </c>
      <c r="J1324" s="109">
        <v>1210</v>
      </c>
      <c r="K1324" s="46"/>
    </row>
    <row r="1325" spans="1:11" ht="16.5" customHeight="1" x14ac:dyDescent="0.3">
      <c r="A1325" s="151"/>
      <c r="B1325" s="76">
        <v>99533</v>
      </c>
      <c r="C1325" s="211" t="s">
        <v>162</v>
      </c>
      <c r="D1325" s="212" t="s">
        <v>6</v>
      </c>
      <c r="E1325" s="213" t="s">
        <v>158</v>
      </c>
      <c r="F1325" s="211" t="s">
        <v>159</v>
      </c>
      <c r="G1325" s="214">
        <v>4</v>
      </c>
      <c r="H1325" s="155" t="s">
        <v>2197</v>
      </c>
      <c r="I1325" s="156" t="s">
        <v>2276</v>
      </c>
      <c r="J1325" s="109">
        <v>8510</v>
      </c>
      <c r="K1325" s="46"/>
    </row>
    <row r="1326" spans="1:11" ht="16.5" customHeight="1" x14ac:dyDescent="0.3">
      <c r="A1326" s="151"/>
      <c r="B1326" s="76">
        <v>99532</v>
      </c>
      <c r="C1326" s="211" t="s">
        <v>2277</v>
      </c>
      <c r="D1326" s="212" t="s">
        <v>2278</v>
      </c>
      <c r="E1326" s="213" t="s">
        <v>158</v>
      </c>
      <c r="F1326" s="211" t="s">
        <v>159</v>
      </c>
      <c r="G1326" s="214">
        <v>4</v>
      </c>
      <c r="H1326" s="155" t="s">
        <v>2279</v>
      </c>
      <c r="I1326" s="156" t="s">
        <v>2280</v>
      </c>
      <c r="J1326" s="109">
        <v>170</v>
      </c>
      <c r="K1326" s="46"/>
    </row>
    <row r="1327" spans="1:11" ht="16.5" customHeight="1" x14ac:dyDescent="0.3">
      <c r="A1327" s="151"/>
      <c r="B1327" s="76">
        <v>99531</v>
      </c>
      <c r="C1327" s="211" t="s">
        <v>207</v>
      </c>
      <c r="D1327" s="212" t="s">
        <v>208</v>
      </c>
      <c r="E1327" s="213" t="s">
        <v>181</v>
      </c>
      <c r="F1327" s="211" t="s">
        <v>159</v>
      </c>
      <c r="G1327" s="214">
        <v>4</v>
      </c>
      <c r="H1327" s="155" t="s">
        <v>2279</v>
      </c>
      <c r="I1327" s="156" t="s">
        <v>2281</v>
      </c>
      <c r="J1327" s="109">
        <v>690</v>
      </c>
      <c r="K1327" s="46"/>
    </row>
    <row r="1328" spans="1:11" ht="16.5" customHeight="1" x14ac:dyDescent="0.3">
      <c r="A1328" s="151"/>
      <c r="B1328" s="76">
        <v>99530</v>
      </c>
      <c r="C1328" s="211" t="s">
        <v>2282</v>
      </c>
      <c r="D1328" s="212" t="s">
        <v>2283</v>
      </c>
      <c r="E1328" s="213" t="s">
        <v>158</v>
      </c>
      <c r="F1328" s="211" t="s">
        <v>159</v>
      </c>
      <c r="G1328" s="214">
        <v>4</v>
      </c>
      <c r="H1328" s="155" t="s">
        <v>2279</v>
      </c>
      <c r="I1328" s="156" t="s">
        <v>2284</v>
      </c>
      <c r="J1328" s="109">
        <v>40</v>
      </c>
      <c r="K1328" s="46"/>
    </row>
    <row r="1329" spans="1:11" ht="16.5" customHeight="1" x14ac:dyDescent="0.3">
      <c r="A1329" s="151"/>
      <c r="B1329" s="76">
        <v>99529</v>
      </c>
      <c r="C1329" s="211" t="s">
        <v>162</v>
      </c>
      <c r="D1329" s="212" t="s">
        <v>6</v>
      </c>
      <c r="E1329" s="213" t="s">
        <v>158</v>
      </c>
      <c r="F1329" s="211" t="s">
        <v>159</v>
      </c>
      <c r="G1329" s="214">
        <v>4</v>
      </c>
      <c r="H1329" s="155" t="s">
        <v>2279</v>
      </c>
      <c r="I1329" s="156" t="s">
        <v>2285</v>
      </c>
      <c r="J1329" s="109">
        <v>8730</v>
      </c>
      <c r="K1329" s="46"/>
    </row>
    <row r="1330" spans="1:11" ht="16.5" customHeight="1" x14ac:dyDescent="0.3">
      <c r="A1330" s="151"/>
      <c r="B1330" s="76">
        <v>99528</v>
      </c>
      <c r="C1330" s="211" t="s">
        <v>157</v>
      </c>
      <c r="D1330" s="212" t="s">
        <v>6</v>
      </c>
      <c r="E1330" s="213" t="s">
        <v>158</v>
      </c>
      <c r="F1330" s="211" t="s">
        <v>159</v>
      </c>
      <c r="G1330" s="214">
        <v>4</v>
      </c>
      <c r="H1330" s="155" t="s">
        <v>2279</v>
      </c>
      <c r="I1330" s="156" t="s">
        <v>2286</v>
      </c>
      <c r="J1330" s="109">
        <v>6130</v>
      </c>
      <c r="K1330" s="46"/>
    </row>
    <row r="1331" spans="1:11" ht="16.5" customHeight="1" x14ac:dyDescent="0.3">
      <c r="A1331" s="151"/>
      <c r="B1331" s="76">
        <v>99527</v>
      </c>
      <c r="C1331" s="211" t="s">
        <v>185</v>
      </c>
      <c r="D1331" s="212" t="s">
        <v>6</v>
      </c>
      <c r="E1331" s="213" t="s">
        <v>158</v>
      </c>
      <c r="F1331" s="211" t="s">
        <v>159</v>
      </c>
      <c r="G1331" s="214">
        <v>4</v>
      </c>
      <c r="H1331" s="155" t="s">
        <v>2279</v>
      </c>
      <c r="I1331" s="156" t="s">
        <v>2287</v>
      </c>
      <c r="J1331" s="109">
        <v>5970</v>
      </c>
      <c r="K1331" s="46"/>
    </row>
    <row r="1332" spans="1:11" ht="16.5" customHeight="1" x14ac:dyDescent="0.3">
      <c r="A1332" s="151"/>
      <c r="B1332" s="76">
        <v>99526</v>
      </c>
      <c r="C1332" s="211" t="s">
        <v>162</v>
      </c>
      <c r="D1332" s="212" t="s">
        <v>6</v>
      </c>
      <c r="E1332" s="213" t="s">
        <v>158</v>
      </c>
      <c r="F1332" s="211" t="s">
        <v>159</v>
      </c>
      <c r="G1332" s="214">
        <v>4</v>
      </c>
      <c r="H1332" s="155" t="s">
        <v>2279</v>
      </c>
      <c r="I1332" s="156" t="s">
        <v>2288</v>
      </c>
      <c r="J1332" s="109">
        <v>8940</v>
      </c>
      <c r="K1332" s="46"/>
    </row>
    <row r="1333" spans="1:11" ht="16.5" customHeight="1" x14ac:dyDescent="0.3">
      <c r="A1333" s="151"/>
      <c r="B1333" s="76">
        <v>99525</v>
      </c>
      <c r="C1333" s="211" t="s">
        <v>157</v>
      </c>
      <c r="D1333" s="212" t="s">
        <v>6</v>
      </c>
      <c r="E1333" s="213" t="s">
        <v>158</v>
      </c>
      <c r="F1333" s="211" t="s">
        <v>159</v>
      </c>
      <c r="G1333" s="214">
        <v>4</v>
      </c>
      <c r="H1333" s="155" t="s">
        <v>2279</v>
      </c>
      <c r="I1333" s="156" t="s">
        <v>2289</v>
      </c>
      <c r="J1333" s="109">
        <v>7610</v>
      </c>
      <c r="K1333" s="46"/>
    </row>
    <row r="1334" spans="1:11" ht="16.5" customHeight="1" x14ac:dyDescent="0.3">
      <c r="A1334" s="151"/>
      <c r="B1334" s="76">
        <v>99524</v>
      </c>
      <c r="C1334" s="211" t="s">
        <v>190</v>
      </c>
      <c r="D1334" s="212" t="s">
        <v>6</v>
      </c>
      <c r="E1334" s="213" t="s">
        <v>158</v>
      </c>
      <c r="F1334" s="211" t="s">
        <v>159</v>
      </c>
      <c r="G1334" s="214">
        <v>4</v>
      </c>
      <c r="H1334" s="155" t="s">
        <v>2279</v>
      </c>
      <c r="I1334" s="156" t="s">
        <v>2290</v>
      </c>
      <c r="J1334" s="109">
        <v>2670</v>
      </c>
      <c r="K1334" s="46"/>
    </row>
    <row r="1335" spans="1:11" ht="16.5" customHeight="1" x14ac:dyDescent="0.3">
      <c r="A1335" s="151"/>
      <c r="B1335" s="76">
        <v>99523</v>
      </c>
      <c r="C1335" s="211" t="s">
        <v>162</v>
      </c>
      <c r="D1335" s="212" t="s">
        <v>6</v>
      </c>
      <c r="E1335" s="213" t="s">
        <v>158</v>
      </c>
      <c r="F1335" s="211" t="s">
        <v>159</v>
      </c>
      <c r="G1335" s="214">
        <v>4</v>
      </c>
      <c r="H1335" s="155" t="s">
        <v>2279</v>
      </c>
      <c r="I1335" s="156" t="s">
        <v>2291</v>
      </c>
      <c r="J1335" s="109">
        <v>8920</v>
      </c>
      <c r="K1335" s="46"/>
    </row>
    <row r="1336" spans="1:11" ht="16.5" customHeight="1" x14ac:dyDescent="0.3">
      <c r="A1336" s="151"/>
      <c r="B1336" s="76">
        <v>99522</v>
      </c>
      <c r="C1336" s="211" t="s">
        <v>157</v>
      </c>
      <c r="D1336" s="212" t="s">
        <v>6</v>
      </c>
      <c r="E1336" s="213" t="s">
        <v>158</v>
      </c>
      <c r="F1336" s="211" t="s">
        <v>159</v>
      </c>
      <c r="G1336" s="214">
        <v>4</v>
      </c>
      <c r="H1336" s="155" t="s">
        <v>2279</v>
      </c>
      <c r="I1336" s="156" t="s">
        <v>356</v>
      </c>
      <c r="J1336" s="109">
        <v>8860</v>
      </c>
      <c r="K1336" s="46"/>
    </row>
    <row r="1337" spans="1:11" ht="16.5" customHeight="1" x14ac:dyDescent="0.3">
      <c r="A1337" s="151"/>
      <c r="B1337" s="76">
        <v>99521</v>
      </c>
      <c r="C1337" s="211" t="s">
        <v>190</v>
      </c>
      <c r="D1337" s="212" t="s">
        <v>6</v>
      </c>
      <c r="E1337" s="213" t="s">
        <v>158</v>
      </c>
      <c r="F1337" s="211" t="s">
        <v>159</v>
      </c>
      <c r="G1337" s="214">
        <v>4</v>
      </c>
      <c r="H1337" s="155" t="s">
        <v>2279</v>
      </c>
      <c r="I1337" s="156" t="s">
        <v>2292</v>
      </c>
      <c r="J1337" s="109">
        <v>2660</v>
      </c>
      <c r="K1337" s="46"/>
    </row>
    <row r="1338" spans="1:11" ht="16.5" customHeight="1" x14ac:dyDescent="0.3">
      <c r="A1338" s="151"/>
      <c r="B1338" s="76">
        <v>99520</v>
      </c>
      <c r="C1338" s="211" t="s">
        <v>169</v>
      </c>
      <c r="D1338" s="212" t="s">
        <v>6</v>
      </c>
      <c r="E1338" s="213" t="s">
        <v>158</v>
      </c>
      <c r="F1338" s="211" t="s">
        <v>159</v>
      </c>
      <c r="G1338" s="214">
        <v>4</v>
      </c>
      <c r="H1338" s="155" t="s">
        <v>2279</v>
      </c>
      <c r="I1338" s="156" t="s">
        <v>2293</v>
      </c>
      <c r="J1338" s="109">
        <v>850</v>
      </c>
      <c r="K1338" s="46"/>
    </row>
    <row r="1339" spans="1:11" ht="16.5" customHeight="1" x14ac:dyDescent="0.3">
      <c r="A1339" s="151"/>
      <c r="B1339" s="76">
        <v>99519</v>
      </c>
      <c r="C1339" s="211" t="s">
        <v>157</v>
      </c>
      <c r="D1339" s="212" t="s">
        <v>6</v>
      </c>
      <c r="E1339" s="213" t="s">
        <v>158</v>
      </c>
      <c r="F1339" s="211" t="s">
        <v>159</v>
      </c>
      <c r="G1339" s="214">
        <v>4</v>
      </c>
      <c r="H1339" s="155" t="s">
        <v>2279</v>
      </c>
      <c r="I1339" s="156" t="s">
        <v>251</v>
      </c>
      <c r="J1339" s="109">
        <v>9530</v>
      </c>
      <c r="K1339" s="46"/>
    </row>
    <row r="1340" spans="1:11" ht="16.5" customHeight="1" x14ac:dyDescent="0.3">
      <c r="A1340" s="151"/>
      <c r="B1340" s="76"/>
      <c r="C1340" s="211"/>
      <c r="D1340" s="212"/>
      <c r="E1340" s="213"/>
      <c r="F1340" s="211"/>
      <c r="G1340" s="214"/>
      <c r="H1340" s="155"/>
      <c r="I1340" s="156"/>
      <c r="J1340" s="109"/>
      <c r="K1340" s="46"/>
    </row>
    <row r="1341" spans="1:11" ht="24" thickBot="1" x14ac:dyDescent="0.4">
      <c r="B1341" s="36"/>
      <c r="C1341" s="37"/>
      <c r="E1341" s="38"/>
      <c r="F1341" s="39"/>
      <c r="G1341" s="40"/>
      <c r="H1341" s="39"/>
      <c r="I1341" s="100" t="s">
        <v>30</v>
      </c>
      <c r="J1341" s="182">
        <f>SUM(J28:J1340)/1000</f>
        <v>2332.06</v>
      </c>
    </row>
    <row r="1342" spans="1:11" x14ac:dyDescent="0.25">
      <c r="B1342" s="36"/>
      <c r="C1342" s="37"/>
      <c r="D1342" s="128"/>
      <c r="E1342" s="38"/>
      <c r="F1342" s="39"/>
      <c r="G1342" s="40"/>
      <c r="H1342" s="39"/>
      <c r="I1342" s="39"/>
      <c r="J1342">
        <f>SUBTOTAL(9,J28:J1339)</f>
        <v>2332060</v>
      </c>
    </row>
    <row r="1343" spans="1:11" ht="15.75" hidden="1" outlineLevel="1" thickBot="1" x14ac:dyDescent="0.3">
      <c r="B1343" s="8"/>
      <c r="C1343" s="8"/>
      <c r="D1343" s="120"/>
      <c r="E1343" s="25"/>
      <c r="F1343" s="12"/>
      <c r="G1343" s="12"/>
      <c r="H1343" s="13"/>
      <c r="I1343" s="35" t="s">
        <v>12</v>
      </c>
      <c r="J1343" s="78">
        <f>+D12</f>
        <v>42736</v>
      </c>
    </row>
    <row r="1344" spans="1:11" ht="15.75" hidden="1" outlineLevel="1" thickBot="1" x14ac:dyDescent="0.3">
      <c r="B1344" s="8"/>
      <c r="C1344" s="8"/>
      <c r="D1344" s="120"/>
      <c r="E1344" s="25"/>
      <c r="F1344" s="12"/>
      <c r="G1344" s="12"/>
      <c r="H1344" s="13"/>
      <c r="I1344" s="35" t="s">
        <v>71</v>
      </c>
      <c r="J1344" s="101"/>
    </row>
    <row r="1345" spans="10:10" collapsed="1" x14ac:dyDescent="0.25">
      <c r="J1345">
        <f>+J1342/1000</f>
        <v>2332.06</v>
      </c>
    </row>
  </sheetData>
  <autoFilter ref="B27:K1341">
    <sortState ref="B28:K1381">
      <sortCondition ref="B27:B1381"/>
    </sortState>
  </autoFilter>
  <mergeCells count="2">
    <mergeCell ref="B2:J4"/>
    <mergeCell ref="C5:I5"/>
  </mergeCells>
  <printOptions horizontalCentered="1"/>
  <pageMargins left="0.15748031496062992" right="7.874015748031496E-2" top="0.39370078740157483" bottom="0.39370078740157483" header="0.11811023622047245" footer="0.11811023622047245"/>
  <pageSetup scale="54" orientation="portrait" r:id="rId1"/>
  <headerFooter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345"/>
  <sheetViews>
    <sheetView showGridLines="0" tabSelected="1" topLeftCell="B606" zoomScale="80" zoomScaleNormal="80" workbookViewId="0">
      <selection activeCell="D46" sqref="D46"/>
    </sheetView>
  </sheetViews>
  <sheetFormatPr baseColWidth="10" defaultRowHeight="15" outlineLevelRow="1" outlineLevelCol="1" x14ac:dyDescent="0.25"/>
  <cols>
    <col min="1" max="1" width="31.28515625" style="4" hidden="1" customWidth="1" outlineLevel="1"/>
    <col min="2" max="2" width="21.42578125" style="4" customWidth="1" collapsed="1"/>
    <col min="3" max="3" width="12.140625" customWidth="1" outlineLevel="1"/>
    <col min="4" max="4" width="35.5703125" style="127" customWidth="1"/>
    <col min="5" max="5" width="23" style="32" customWidth="1"/>
    <col min="6" max="6" width="16.85546875" style="4" customWidth="1" outlineLevel="1"/>
    <col min="7" max="7" width="10.140625" style="4" customWidth="1" outlineLevel="1"/>
    <col min="8" max="8" width="20.28515625" style="4" customWidth="1"/>
    <col min="9" max="9" width="18.7109375" style="4" customWidth="1" outlineLevel="1"/>
    <col min="10" max="10" width="20.28515625" customWidth="1"/>
    <col min="11" max="11" width="6.42578125" hidden="1" customWidth="1" outlineLevel="1"/>
    <col min="12" max="12" width="11.42578125" collapsed="1"/>
  </cols>
  <sheetData>
    <row r="1" spans="1:10" s="8" customFormat="1" ht="4.5" customHeight="1" x14ac:dyDescent="0.25">
      <c r="A1" s="231"/>
      <c r="D1" s="120"/>
      <c r="E1" s="24"/>
    </row>
    <row r="2" spans="1:10" s="8" customFormat="1" ht="28.5" customHeight="1" outlineLevel="1" x14ac:dyDescent="0.25">
      <c r="A2" s="231"/>
      <c r="B2" s="232"/>
      <c r="C2" s="232"/>
      <c r="D2" s="232"/>
      <c r="E2" s="232"/>
      <c r="F2" s="232"/>
      <c r="G2" s="232"/>
      <c r="H2" s="232"/>
      <c r="I2" s="232"/>
      <c r="J2" s="232"/>
    </row>
    <row r="3" spans="1:10" s="8" customFormat="1" ht="12.75" outlineLevel="1" x14ac:dyDescent="0.25">
      <c r="A3" s="231"/>
      <c r="B3" s="232"/>
      <c r="C3" s="232"/>
      <c r="D3" s="232"/>
      <c r="E3" s="232"/>
      <c r="F3" s="232"/>
      <c r="G3" s="232"/>
      <c r="H3" s="232"/>
      <c r="I3" s="232"/>
      <c r="J3" s="232"/>
    </row>
    <row r="4" spans="1:10" s="8" customFormat="1" ht="17.25" customHeight="1" outlineLevel="1" x14ac:dyDescent="0.25">
      <c r="A4" s="231"/>
      <c r="B4" s="232"/>
      <c r="C4" s="232"/>
      <c r="D4" s="232"/>
      <c r="E4" s="232"/>
      <c r="F4" s="232"/>
      <c r="G4" s="232"/>
      <c r="H4" s="232"/>
      <c r="I4" s="232"/>
      <c r="J4" s="232"/>
    </row>
    <row r="5" spans="1:10" s="8" customFormat="1" ht="27.75" customHeight="1" outlineLevel="1" thickBot="1" x14ac:dyDescent="0.3">
      <c r="A5" s="231"/>
      <c r="B5" s="102"/>
      <c r="C5" s="233" t="s">
        <v>154</v>
      </c>
      <c r="D5" s="233"/>
      <c r="E5" s="233"/>
      <c r="F5" s="233"/>
      <c r="G5" s="233"/>
      <c r="H5" s="233"/>
      <c r="I5" s="233"/>
      <c r="J5" s="102"/>
    </row>
    <row r="6" spans="1:10" s="8" customFormat="1" ht="14.25" outlineLevel="1" thickTop="1" thickBot="1" x14ac:dyDescent="0.3">
      <c r="A6" s="231"/>
      <c r="C6" s="10"/>
      <c r="D6" s="121"/>
      <c r="E6" s="24"/>
      <c r="F6" s="11"/>
      <c r="G6" s="11"/>
      <c r="H6" s="9"/>
      <c r="I6" s="9"/>
      <c r="J6" s="9"/>
    </row>
    <row r="7" spans="1:10" s="8" customFormat="1" ht="17.25" customHeight="1" outlineLevel="1" x14ac:dyDescent="0.25">
      <c r="A7" s="231"/>
      <c r="B7" s="15"/>
      <c r="C7" s="16"/>
      <c r="D7" s="122"/>
      <c r="E7" s="26"/>
      <c r="F7" s="16"/>
      <c r="G7" s="16"/>
      <c r="H7" s="16"/>
      <c r="I7" s="16"/>
      <c r="J7" s="17"/>
    </row>
    <row r="8" spans="1:10" s="8" customFormat="1" ht="15" customHeight="1" outlineLevel="1" x14ac:dyDescent="0.25">
      <c r="A8" s="231"/>
      <c r="B8" s="18" t="s">
        <v>21</v>
      </c>
      <c r="C8" s="47" t="s">
        <v>13</v>
      </c>
      <c r="D8" s="123" t="s">
        <v>19</v>
      </c>
      <c r="E8" s="27"/>
      <c r="F8" s="19"/>
      <c r="G8" s="19"/>
      <c r="H8" s="19"/>
      <c r="I8" s="19"/>
      <c r="J8" s="20"/>
    </row>
    <row r="9" spans="1:10" s="8" customFormat="1" ht="15" customHeight="1" outlineLevel="1" x14ac:dyDescent="0.25">
      <c r="A9" s="231"/>
      <c r="B9" s="18" t="s">
        <v>14</v>
      </c>
      <c r="C9" s="47" t="s">
        <v>13</v>
      </c>
      <c r="D9" s="124" t="s">
        <v>20</v>
      </c>
      <c r="E9" s="28"/>
      <c r="F9" s="14"/>
      <c r="G9" s="14"/>
      <c r="H9" s="14"/>
      <c r="I9" s="12"/>
      <c r="J9" s="20"/>
    </row>
    <row r="10" spans="1:10" s="8" customFormat="1" ht="15" customHeight="1" outlineLevel="1" x14ac:dyDescent="0.25">
      <c r="A10" s="231"/>
      <c r="B10" s="18" t="s">
        <v>15</v>
      </c>
      <c r="C10" s="47" t="s">
        <v>13</v>
      </c>
      <c r="D10" s="124" t="s">
        <v>80</v>
      </c>
      <c r="E10" s="29"/>
      <c r="F10" s="12"/>
      <c r="G10" s="12"/>
      <c r="H10" s="12"/>
      <c r="I10" s="21" t="s">
        <v>16</v>
      </c>
      <c r="J10" s="44" t="s">
        <v>82</v>
      </c>
    </row>
    <row r="11" spans="1:10" s="8" customFormat="1" ht="15" customHeight="1" outlineLevel="1" x14ac:dyDescent="0.25">
      <c r="A11" s="231"/>
      <c r="B11" s="18" t="s">
        <v>17</v>
      </c>
      <c r="C11" s="47" t="s">
        <v>13</v>
      </c>
      <c r="D11" s="124" t="s">
        <v>153</v>
      </c>
      <c r="E11" s="30"/>
      <c r="F11" s="12"/>
      <c r="G11" s="12"/>
      <c r="H11" s="12"/>
      <c r="I11" s="21" t="s">
        <v>27</v>
      </c>
      <c r="J11" s="44" t="s">
        <v>156</v>
      </c>
    </row>
    <row r="12" spans="1:10" s="8" customFormat="1" ht="27.6" customHeight="1" outlineLevel="1" x14ac:dyDescent="0.25">
      <c r="A12" s="231"/>
      <c r="B12" s="18" t="s">
        <v>18</v>
      </c>
      <c r="C12" s="47" t="s">
        <v>13</v>
      </c>
      <c r="D12" s="157">
        <v>42736</v>
      </c>
      <c r="E12" s="30"/>
      <c r="F12" s="12"/>
      <c r="G12" s="12"/>
      <c r="H12" s="12"/>
      <c r="I12" s="21" t="s">
        <v>29</v>
      </c>
      <c r="J12" s="44" t="s">
        <v>152</v>
      </c>
    </row>
    <row r="13" spans="1:10" s="8" customFormat="1" ht="6" customHeight="1" outlineLevel="1" thickBot="1" x14ac:dyDescent="0.3">
      <c r="A13" s="231"/>
      <c r="B13" s="22"/>
      <c r="C13" s="23"/>
      <c r="D13" s="125"/>
      <c r="E13" s="31"/>
      <c r="F13" s="23"/>
      <c r="G13" s="23"/>
      <c r="H13" s="23"/>
      <c r="I13" s="23"/>
      <c r="J13" s="199"/>
    </row>
    <row r="14" spans="1:10" x14ac:dyDescent="0.25">
      <c r="B14" s="5"/>
      <c r="C14" s="1"/>
      <c r="D14" s="126"/>
      <c r="E14" s="33"/>
      <c r="F14" s="2"/>
      <c r="G14" s="2"/>
      <c r="H14" s="6"/>
      <c r="I14" s="2"/>
      <c r="J14" s="3"/>
    </row>
    <row r="15" spans="1:10" ht="16.5" outlineLevel="1" x14ac:dyDescent="0.3">
      <c r="C15" s="34" t="s">
        <v>25</v>
      </c>
      <c r="D15" s="129"/>
      <c r="E15" s="4"/>
      <c r="F15"/>
      <c r="G15"/>
      <c r="H15"/>
    </row>
    <row r="16" spans="1:10" ht="21" customHeight="1" outlineLevel="1" x14ac:dyDescent="0.3">
      <c r="A16" s="106"/>
      <c r="C16" s="4"/>
      <c r="D16" s="130"/>
      <c r="E16" s="48" t="s">
        <v>22</v>
      </c>
      <c r="F16" s="176">
        <f t="array" ref="F16">ROUND(SUMIF(D28:D1340,"Ilustre Municipalidad de Coyhaique",J28:J1340)/1000,1)</f>
        <v>1984.4</v>
      </c>
      <c r="G16" s="200" t="s">
        <v>7</v>
      </c>
      <c r="H16" s="103"/>
      <c r="I16"/>
    </row>
    <row r="17" spans="1:12" ht="18.75" outlineLevel="1" x14ac:dyDescent="0.3">
      <c r="C17" s="4"/>
      <c r="D17" s="131"/>
      <c r="E17" s="41" t="s">
        <v>54</v>
      </c>
      <c r="F17" s="177">
        <f t="array" ref="F17">ROUND(SUM(($D$28:$D$1340="AGUAS PATAGONIA S.A.")*($J$28:$J$1340&gt;0)*($J$28:$J$1340))/1000,1)</f>
        <v>17</v>
      </c>
      <c r="G17" s="201" t="s">
        <v>49</v>
      </c>
      <c r="H17" s="103"/>
      <c r="I17"/>
      <c r="J17" s="97"/>
    </row>
    <row r="18" spans="1:12" ht="18.75" outlineLevel="1" x14ac:dyDescent="0.3">
      <c r="A18"/>
      <c r="C18" s="4"/>
      <c r="D18" s="132"/>
      <c r="E18" s="49" t="s">
        <v>68</v>
      </c>
      <c r="F18" s="178">
        <f t="array" ref="F18">ROUND(SUM((D28:D1340&lt;&gt;"Ilustre Municipalidad de Coyhaique")*(D28:D1340&lt;&gt;"AGUAS PATAGONIA S.A.")*(J28:J1340&gt;0)*(J28:J1340&lt;200)*J28:J1340)/1000,1)</f>
        <v>56</v>
      </c>
      <c r="G18" s="202" t="s">
        <v>7</v>
      </c>
      <c r="H18" s="103"/>
      <c r="I18"/>
    </row>
    <row r="19" spans="1:12" ht="18.75" outlineLevel="1" x14ac:dyDescent="0.3">
      <c r="A19"/>
      <c r="B19"/>
      <c r="C19" s="4"/>
      <c r="D19" s="133"/>
      <c r="E19" s="42" t="s">
        <v>69</v>
      </c>
      <c r="F19" s="179">
        <f t="array" ref="F19">ROUND(SUM((D28:D1340&lt;&gt;"Ilustre Municipalidad de Coyhaique")*(D28:D1340&lt;&gt;"AGUAS PATAGONIA S.A.")*(J28:J1340&gt;=200)*J28:J1340)/1000,1)</f>
        <v>274.7</v>
      </c>
      <c r="G19" s="203" t="s">
        <v>7</v>
      </c>
      <c r="H19" s="103"/>
      <c r="I19"/>
    </row>
    <row r="20" spans="1:12" ht="21" outlineLevel="1" x14ac:dyDescent="0.35">
      <c r="A20"/>
      <c r="B20"/>
      <c r="C20" s="4"/>
      <c r="D20" s="133"/>
      <c r="E20" s="43" t="s">
        <v>8</v>
      </c>
      <c r="F20" s="183">
        <f>SUM(F16:F19)</f>
        <v>2332.1</v>
      </c>
      <c r="G20" s="204" t="s">
        <v>7</v>
      </c>
      <c r="H20" s="45"/>
      <c r="I20" s="98"/>
    </row>
    <row r="21" spans="1:12" x14ac:dyDescent="0.25">
      <c r="A21"/>
      <c r="D21" s="134"/>
    </row>
    <row r="22" spans="1:12" ht="21" hidden="1" customHeight="1" outlineLevel="1" x14ac:dyDescent="0.3">
      <c r="A22" s="106"/>
      <c r="C22" s="4"/>
      <c r="D22" s="135"/>
      <c r="E22" s="117" t="s">
        <v>81</v>
      </c>
      <c r="F22" s="118">
        <f t="array" ref="F22">ROUNDUP(SUMIF(D28:D1340,"SEREMI DE SALUD",J28:J1340)/1000,2)</f>
        <v>0</v>
      </c>
      <c r="G22" s="119" t="s">
        <v>7</v>
      </c>
      <c r="H22" s="103"/>
      <c r="I22"/>
    </row>
    <row r="23" spans="1:12" ht="15.75" collapsed="1" thickBot="1" x14ac:dyDescent="0.3"/>
    <row r="24" spans="1:12" ht="59.45" customHeight="1" outlineLevel="1" thickBot="1" x14ac:dyDescent="0.3">
      <c r="D24" s="136" t="s">
        <v>98</v>
      </c>
      <c r="E24" s="115" t="s">
        <v>155</v>
      </c>
      <c r="F24" s="115" t="s">
        <v>99</v>
      </c>
      <c r="G24" s="115" t="s">
        <v>44</v>
      </c>
      <c r="H24" s="115" t="s">
        <v>79</v>
      </c>
      <c r="I24" s="116" t="s">
        <v>100</v>
      </c>
    </row>
    <row r="25" spans="1:12" ht="31.5" customHeight="1" outlineLevel="1" thickBot="1" x14ac:dyDescent="0.3">
      <c r="D25" s="172">
        <f>D12</f>
        <v>42736</v>
      </c>
      <c r="E25" s="180">
        <f>F19</f>
        <v>274.7</v>
      </c>
      <c r="F25" s="175">
        <v>30415</v>
      </c>
      <c r="G25" s="181">
        <v>0.33</v>
      </c>
      <c r="H25" s="184">
        <f>E25*$F$25</f>
        <v>8355000.5</v>
      </c>
      <c r="I25" s="114">
        <f>G25*H25</f>
        <v>2757150.165</v>
      </c>
      <c r="J25" s="46"/>
      <c r="L25" s="46"/>
    </row>
    <row r="26" spans="1:12" ht="15.75" thickBot="1" x14ac:dyDescent="0.3"/>
    <row r="27" spans="1:12" ht="30.6" customHeight="1" thickBot="1" x14ac:dyDescent="0.3">
      <c r="B27" s="110" t="s">
        <v>0</v>
      </c>
      <c r="C27" s="111" t="s">
        <v>41</v>
      </c>
      <c r="D27" s="111" t="s">
        <v>1</v>
      </c>
      <c r="E27" s="111" t="s">
        <v>2</v>
      </c>
      <c r="F27" s="111" t="s">
        <v>3</v>
      </c>
      <c r="G27" s="111" t="s">
        <v>4</v>
      </c>
      <c r="H27" s="112" t="s">
        <v>61</v>
      </c>
      <c r="I27" s="111" t="s">
        <v>62</v>
      </c>
      <c r="J27" s="113" t="s">
        <v>5</v>
      </c>
      <c r="K27" s="168" t="s">
        <v>117</v>
      </c>
    </row>
    <row r="28" spans="1:12" ht="16.5" hidden="1" customHeight="1" x14ac:dyDescent="0.3">
      <c r="A28" s="152"/>
      <c r="B28" s="76">
        <v>100830</v>
      </c>
      <c r="C28" s="211" t="s">
        <v>182</v>
      </c>
      <c r="D28" s="212" t="s">
        <v>6</v>
      </c>
      <c r="E28" s="213" t="s">
        <v>158</v>
      </c>
      <c r="F28" s="211" t="s">
        <v>159</v>
      </c>
      <c r="G28" s="214">
        <v>4</v>
      </c>
      <c r="H28" s="155" t="s">
        <v>503</v>
      </c>
      <c r="I28" s="156" t="s">
        <v>504</v>
      </c>
      <c r="J28" s="109">
        <v>5320</v>
      </c>
      <c r="K28" s="46"/>
    </row>
    <row r="29" spans="1:12" ht="16.5" hidden="1" customHeight="1" x14ac:dyDescent="0.3">
      <c r="A29" s="152"/>
      <c r="B29" s="76">
        <v>100829</v>
      </c>
      <c r="C29" s="211" t="s">
        <v>185</v>
      </c>
      <c r="D29" s="212" t="s">
        <v>6</v>
      </c>
      <c r="E29" s="213" t="s">
        <v>158</v>
      </c>
      <c r="F29" s="211" t="s">
        <v>159</v>
      </c>
      <c r="G29" s="214">
        <v>4</v>
      </c>
      <c r="H29" s="155" t="s">
        <v>505</v>
      </c>
      <c r="I29" s="156" t="s">
        <v>506</v>
      </c>
      <c r="J29" s="109">
        <v>5050</v>
      </c>
      <c r="K29" s="46">
        <f t="shared" ref="K29:K92" si="0">B29-B28</f>
        <v>-1</v>
      </c>
    </row>
    <row r="30" spans="1:12" ht="16.5" customHeight="1" x14ac:dyDescent="0.3">
      <c r="A30" s="152"/>
      <c r="B30" s="76">
        <v>100828</v>
      </c>
      <c r="C30" s="211" t="s">
        <v>272</v>
      </c>
      <c r="D30" s="212" t="s">
        <v>205</v>
      </c>
      <c r="E30" s="213" t="s">
        <v>158</v>
      </c>
      <c r="F30" s="211" t="s">
        <v>159</v>
      </c>
      <c r="G30" s="214">
        <v>4</v>
      </c>
      <c r="H30" s="155" t="s">
        <v>505</v>
      </c>
      <c r="I30" s="156" t="s">
        <v>507</v>
      </c>
      <c r="J30" s="109">
        <v>690</v>
      </c>
      <c r="K30" s="46">
        <f t="shared" si="0"/>
        <v>-1</v>
      </c>
    </row>
    <row r="31" spans="1:12" ht="16.5" hidden="1" customHeight="1" x14ac:dyDescent="0.3">
      <c r="A31" s="152"/>
      <c r="B31" s="76">
        <v>100827</v>
      </c>
      <c r="C31" s="211" t="s">
        <v>190</v>
      </c>
      <c r="D31" s="212" t="s">
        <v>6</v>
      </c>
      <c r="E31" s="213" t="s">
        <v>158</v>
      </c>
      <c r="F31" s="211" t="s">
        <v>159</v>
      </c>
      <c r="G31" s="214">
        <v>4</v>
      </c>
      <c r="H31" s="155" t="s">
        <v>505</v>
      </c>
      <c r="I31" s="156" t="s">
        <v>508</v>
      </c>
      <c r="J31" s="109">
        <v>2150</v>
      </c>
      <c r="K31" s="46">
        <f t="shared" si="0"/>
        <v>-1</v>
      </c>
    </row>
    <row r="32" spans="1:12" ht="16.5" hidden="1" customHeight="1" x14ac:dyDescent="0.3">
      <c r="A32" s="152"/>
      <c r="B32" s="76">
        <v>100826</v>
      </c>
      <c r="C32" s="211" t="s">
        <v>417</v>
      </c>
      <c r="D32" s="212" t="s">
        <v>418</v>
      </c>
      <c r="E32" s="213" t="s">
        <v>158</v>
      </c>
      <c r="F32" s="211" t="s">
        <v>159</v>
      </c>
      <c r="G32" s="214">
        <v>4</v>
      </c>
      <c r="H32" s="155" t="s">
        <v>505</v>
      </c>
      <c r="I32" s="156" t="s">
        <v>509</v>
      </c>
      <c r="J32" s="109">
        <v>50</v>
      </c>
      <c r="K32" s="46">
        <f t="shared" si="0"/>
        <v>-1</v>
      </c>
    </row>
    <row r="33" spans="1:11" ht="16.5" customHeight="1" x14ac:dyDescent="0.3">
      <c r="A33" s="152"/>
      <c r="B33" s="76">
        <v>100825</v>
      </c>
      <c r="C33" s="211" t="s">
        <v>207</v>
      </c>
      <c r="D33" s="212" t="s">
        <v>208</v>
      </c>
      <c r="E33" s="213" t="s">
        <v>181</v>
      </c>
      <c r="F33" s="211" t="s">
        <v>159</v>
      </c>
      <c r="G33" s="214">
        <v>4</v>
      </c>
      <c r="H33" s="155" t="s">
        <v>505</v>
      </c>
      <c r="I33" s="156" t="s">
        <v>510</v>
      </c>
      <c r="J33" s="109">
        <v>2680</v>
      </c>
      <c r="K33" s="46">
        <f t="shared" si="0"/>
        <v>-1</v>
      </c>
    </row>
    <row r="34" spans="1:11" ht="16.5" hidden="1" customHeight="1" x14ac:dyDescent="0.3">
      <c r="A34" s="152"/>
      <c r="B34" s="76">
        <v>100824</v>
      </c>
      <c r="C34" s="211" t="s">
        <v>190</v>
      </c>
      <c r="D34" s="212" t="s">
        <v>6</v>
      </c>
      <c r="E34" s="213" t="s">
        <v>158</v>
      </c>
      <c r="F34" s="211" t="s">
        <v>159</v>
      </c>
      <c r="G34" s="214">
        <v>4</v>
      </c>
      <c r="H34" s="155" t="s">
        <v>505</v>
      </c>
      <c r="I34" s="156" t="s">
        <v>511</v>
      </c>
      <c r="J34" s="109">
        <v>2000</v>
      </c>
      <c r="K34" s="46">
        <f t="shared" si="0"/>
        <v>-1</v>
      </c>
    </row>
    <row r="35" spans="1:11" ht="16.5" hidden="1" customHeight="1" x14ac:dyDescent="0.3">
      <c r="A35" s="152"/>
      <c r="B35" s="76">
        <v>100823</v>
      </c>
      <c r="C35" s="211" t="s">
        <v>512</v>
      </c>
      <c r="D35" s="212" t="s">
        <v>513</v>
      </c>
      <c r="E35" s="213" t="s">
        <v>158</v>
      </c>
      <c r="F35" s="211" t="s">
        <v>159</v>
      </c>
      <c r="G35" s="214">
        <v>4</v>
      </c>
      <c r="H35" s="155" t="s">
        <v>505</v>
      </c>
      <c r="I35" s="156" t="s">
        <v>514</v>
      </c>
      <c r="J35" s="109">
        <v>180</v>
      </c>
      <c r="K35" s="46">
        <f t="shared" si="0"/>
        <v>-1</v>
      </c>
    </row>
    <row r="36" spans="1:11" ht="16.5" hidden="1" customHeight="1" x14ac:dyDescent="0.3">
      <c r="A36" s="152"/>
      <c r="B36" s="76">
        <v>100822</v>
      </c>
      <c r="C36" s="211" t="s">
        <v>512</v>
      </c>
      <c r="D36" s="212" t="s">
        <v>513</v>
      </c>
      <c r="E36" s="213" t="s">
        <v>158</v>
      </c>
      <c r="F36" s="211" t="s">
        <v>159</v>
      </c>
      <c r="G36" s="214">
        <v>4</v>
      </c>
      <c r="H36" s="155" t="s">
        <v>505</v>
      </c>
      <c r="I36" s="156" t="s">
        <v>515</v>
      </c>
      <c r="J36" s="109">
        <v>60</v>
      </c>
      <c r="K36" s="46">
        <f t="shared" si="0"/>
        <v>-1</v>
      </c>
    </row>
    <row r="37" spans="1:11" ht="16.5" hidden="1" customHeight="1" x14ac:dyDescent="0.3">
      <c r="A37" s="152"/>
      <c r="B37" s="76">
        <v>100821</v>
      </c>
      <c r="C37" s="211" t="s">
        <v>190</v>
      </c>
      <c r="D37" s="212" t="s">
        <v>6</v>
      </c>
      <c r="E37" s="213" t="s">
        <v>158</v>
      </c>
      <c r="F37" s="211" t="s">
        <v>159</v>
      </c>
      <c r="G37" s="214">
        <v>4</v>
      </c>
      <c r="H37" s="155" t="s">
        <v>505</v>
      </c>
      <c r="I37" s="156" t="s">
        <v>516</v>
      </c>
      <c r="J37" s="109">
        <v>1240</v>
      </c>
      <c r="K37" s="46">
        <f t="shared" si="0"/>
        <v>-1</v>
      </c>
    </row>
    <row r="38" spans="1:11" ht="16.5" hidden="1" customHeight="1" x14ac:dyDescent="0.3">
      <c r="A38" s="152"/>
      <c r="B38" s="76">
        <v>100820</v>
      </c>
      <c r="C38" s="211" t="s">
        <v>517</v>
      </c>
      <c r="D38" s="212" t="s">
        <v>518</v>
      </c>
      <c r="E38" s="213" t="s">
        <v>158</v>
      </c>
      <c r="F38" s="211" t="s">
        <v>159</v>
      </c>
      <c r="G38" s="214">
        <v>4</v>
      </c>
      <c r="H38" s="155" t="s">
        <v>505</v>
      </c>
      <c r="I38" s="156" t="s">
        <v>519</v>
      </c>
      <c r="J38" s="109">
        <v>170</v>
      </c>
      <c r="K38" s="46">
        <f t="shared" si="0"/>
        <v>-1</v>
      </c>
    </row>
    <row r="39" spans="1:11" ht="16.5" hidden="1" customHeight="1" x14ac:dyDescent="0.3">
      <c r="A39" s="152"/>
      <c r="B39" s="76">
        <v>100819</v>
      </c>
      <c r="C39" s="211" t="s">
        <v>512</v>
      </c>
      <c r="D39" s="212" t="s">
        <v>513</v>
      </c>
      <c r="E39" s="213" t="s">
        <v>158</v>
      </c>
      <c r="F39" s="211" t="s">
        <v>159</v>
      </c>
      <c r="G39" s="214">
        <v>4</v>
      </c>
      <c r="H39" s="155" t="s">
        <v>505</v>
      </c>
      <c r="I39" s="156" t="s">
        <v>520</v>
      </c>
      <c r="J39" s="109">
        <v>100</v>
      </c>
      <c r="K39" s="46">
        <f t="shared" si="0"/>
        <v>-1</v>
      </c>
    </row>
    <row r="40" spans="1:11" ht="16.5" hidden="1" customHeight="1" x14ac:dyDescent="0.3">
      <c r="A40" s="152"/>
      <c r="B40" s="76">
        <v>100818</v>
      </c>
      <c r="C40" s="211" t="s">
        <v>182</v>
      </c>
      <c r="D40" s="212" t="s">
        <v>6</v>
      </c>
      <c r="E40" s="213" t="s">
        <v>158</v>
      </c>
      <c r="F40" s="211" t="s">
        <v>159</v>
      </c>
      <c r="G40" s="214">
        <v>4</v>
      </c>
      <c r="H40" s="155" t="s">
        <v>505</v>
      </c>
      <c r="I40" s="156" t="s">
        <v>521</v>
      </c>
      <c r="J40" s="109">
        <v>4840</v>
      </c>
      <c r="K40" s="46">
        <f t="shared" si="0"/>
        <v>-1</v>
      </c>
    </row>
    <row r="41" spans="1:11" ht="16.5" hidden="1" customHeight="1" x14ac:dyDescent="0.3">
      <c r="A41" s="152"/>
      <c r="B41" s="76">
        <v>100817</v>
      </c>
      <c r="C41" s="211" t="s">
        <v>185</v>
      </c>
      <c r="D41" s="212" t="s">
        <v>6</v>
      </c>
      <c r="E41" s="213" t="s">
        <v>158</v>
      </c>
      <c r="F41" s="211" t="s">
        <v>159</v>
      </c>
      <c r="G41" s="214">
        <v>4</v>
      </c>
      <c r="H41" s="155" t="s">
        <v>505</v>
      </c>
      <c r="I41" s="156" t="s">
        <v>522</v>
      </c>
      <c r="J41" s="109">
        <v>8440</v>
      </c>
      <c r="K41" s="46">
        <f t="shared" si="0"/>
        <v>-1</v>
      </c>
    </row>
    <row r="42" spans="1:11" ht="16.5" hidden="1" customHeight="1" x14ac:dyDescent="0.3">
      <c r="A42" s="152"/>
      <c r="B42" s="76">
        <v>100816</v>
      </c>
      <c r="C42" s="211" t="s">
        <v>512</v>
      </c>
      <c r="D42" s="212" t="s">
        <v>513</v>
      </c>
      <c r="E42" s="213" t="s">
        <v>158</v>
      </c>
      <c r="F42" s="211" t="s">
        <v>159</v>
      </c>
      <c r="G42" s="214">
        <v>4</v>
      </c>
      <c r="H42" s="155" t="s">
        <v>505</v>
      </c>
      <c r="I42" s="156" t="s">
        <v>523</v>
      </c>
      <c r="J42" s="109">
        <v>90</v>
      </c>
      <c r="K42" s="46">
        <f t="shared" si="0"/>
        <v>-1</v>
      </c>
    </row>
    <row r="43" spans="1:11" ht="16.5" hidden="1" customHeight="1" x14ac:dyDescent="0.3">
      <c r="A43" s="152"/>
      <c r="B43" s="76">
        <v>100815</v>
      </c>
      <c r="C43" s="211" t="s">
        <v>524</v>
      </c>
      <c r="D43" s="212" t="s">
        <v>525</v>
      </c>
      <c r="E43" s="213" t="s">
        <v>158</v>
      </c>
      <c r="F43" s="211" t="s">
        <v>159</v>
      </c>
      <c r="G43" s="214">
        <v>4</v>
      </c>
      <c r="H43" s="155" t="s">
        <v>505</v>
      </c>
      <c r="I43" s="156" t="s">
        <v>526</v>
      </c>
      <c r="J43" s="109">
        <v>90</v>
      </c>
      <c r="K43" s="46">
        <f t="shared" si="0"/>
        <v>-1</v>
      </c>
    </row>
    <row r="44" spans="1:11" ht="16.5" hidden="1" customHeight="1" x14ac:dyDescent="0.3">
      <c r="A44" s="152"/>
      <c r="B44" s="76">
        <v>100814</v>
      </c>
      <c r="C44" s="211" t="s">
        <v>326</v>
      </c>
      <c r="D44" s="212" t="s">
        <v>327</v>
      </c>
      <c r="E44" s="213" t="s">
        <v>158</v>
      </c>
      <c r="F44" s="211" t="s">
        <v>159</v>
      </c>
      <c r="G44" s="214">
        <v>4</v>
      </c>
      <c r="H44" s="155" t="s">
        <v>505</v>
      </c>
      <c r="I44" s="156" t="s">
        <v>527</v>
      </c>
      <c r="J44" s="109">
        <v>60</v>
      </c>
      <c r="K44" s="46">
        <f t="shared" si="0"/>
        <v>-1</v>
      </c>
    </row>
    <row r="45" spans="1:11" ht="16.5" hidden="1" customHeight="1" x14ac:dyDescent="0.3">
      <c r="A45" s="152"/>
      <c r="B45" s="76">
        <v>100813</v>
      </c>
      <c r="C45" s="211" t="s">
        <v>528</v>
      </c>
      <c r="D45" s="212" t="s">
        <v>529</v>
      </c>
      <c r="E45" s="213" t="s">
        <v>158</v>
      </c>
      <c r="F45" s="211" t="s">
        <v>159</v>
      </c>
      <c r="G45" s="214">
        <v>4</v>
      </c>
      <c r="H45" s="155" t="s">
        <v>505</v>
      </c>
      <c r="I45" s="156" t="s">
        <v>530</v>
      </c>
      <c r="J45" s="109">
        <v>110</v>
      </c>
      <c r="K45" s="46">
        <f t="shared" si="0"/>
        <v>-1</v>
      </c>
    </row>
    <row r="46" spans="1:11" ht="16.5" hidden="1" customHeight="1" x14ac:dyDescent="0.3">
      <c r="A46" s="152"/>
      <c r="B46" s="76">
        <v>100812</v>
      </c>
      <c r="C46" s="211" t="s">
        <v>190</v>
      </c>
      <c r="D46" s="212" t="s">
        <v>6</v>
      </c>
      <c r="E46" s="213" t="s">
        <v>158</v>
      </c>
      <c r="F46" s="211" t="s">
        <v>159</v>
      </c>
      <c r="G46" s="214">
        <v>4</v>
      </c>
      <c r="H46" s="155" t="s">
        <v>505</v>
      </c>
      <c r="I46" s="156" t="s">
        <v>531</v>
      </c>
      <c r="J46" s="109">
        <v>2080</v>
      </c>
      <c r="K46" s="46">
        <f t="shared" si="0"/>
        <v>-1</v>
      </c>
    </row>
    <row r="47" spans="1:11" ht="16.5" hidden="1" customHeight="1" x14ac:dyDescent="0.3">
      <c r="A47" s="152"/>
      <c r="B47" s="76">
        <v>100811</v>
      </c>
      <c r="C47" s="211" t="s">
        <v>167</v>
      </c>
      <c r="D47" s="212" t="s">
        <v>6</v>
      </c>
      <c r="E47" s="213" t="s">
        <v>158</v>
      </c>
      <c r="F47" s="211" t="s">
        <v>159</v>
      </c>
      <c r="G47" s="214">
        <v>4</v>
      </c>
      <c r="H47" s="155" t="s">
        <v>505</v>
      </c>
      <c r="I47" s="156" t="s">
        <v>532</v>
      </c>
      <c r="J47" s="109">
        <v>980</v>
      </c>
      <c r="K47" s="46">
        <f t="shared" si="0"/>
        <v>-1</v>
      </c>
    </row>
    <row r="48" spans="1:11" ht="16.5" hidden="1" customHeight="1" x14ac:dyDescent="0.3">
      <c r="A48" s="152"/>
      <c r="B48" s="76">
        <v>100810</v>
      </c>
      <c r="C48" s="211" t="s">
        <v>512</v>
      </c>
      <c r="D48" s="212" t="s">
        <v>513</v>
      </c>
      <c r="E48" s="213" t="s">
        <v>158</v>
      </c>
      <c r="F48" s="211" t="s">
        <v>159</v>
      </c>
      <c r="G48" s="214">
        <v>4</v>
      </c>
      <c r="H48" s="155" t="s">
        <v>505</v>
      </c>
      <c r="I48" s="156" t="s">
        <v>533</v>
      </c>
      <c r="J48" s="109">
        <v>50</v>
      </c>
      <c r="K48" s="46">
        <f t="shared" si="0"/>
        <v>-1</v>
      </c>
    </row>
    <row r="49" spans="1:11" ht="16.5" customHeight="1" x14ac:dyDescent="0.3">
      <c r="A49" s="152"/>
      <c r="B49" s="76">
        <v>100809</v>
      </c>
      <c r="C49" s="211" t="s">
        <v>186</v>
      </c>
      <c r="D49" s="212" t="s">
        <v>180</v>
      </c>
      <c r="E49" s="213" t="s">
        <v>158</v>
      </c>
      <c r="F49" s="211" t="s">
        <v>159</v>
      </c>
      <c r="G49" s="214">
        <v>4</v>
      </c>
      <c r="H49" s="155" t="s">
        <v>505</v>
      </c>
      <c r="I49" s="156" t="s">
        <v>534</v>
      </c>
      <c r="J49" s="109">
        <v>5910</v>
      </c>
      <c r="K49" s="46">
        <f t="shared" si="0"/>
        <v>-1</v>
      </c>
    </row>
    <row r="50" spans="1:11" ht="16.5" hidden="1" customHeight="1" x14ac:dyDescent="0.3">
      <c r="A50" s="152"/>
      <c r="B50" s="76">
        <v>100808</v>
      </c>
      <c r="C50" s="211" t="s">
        <v>404</v>
      </c>
      <c r="D50" s="212" t="s">
        <v>535</v>
      </c>
      <c r="E50" s="213" t="s">
        <v>158</v>
      </c>
      <c r="F50" s="211" t="s">
        <v>159</v>
      </c>
      <c r="G50" s="214">
        <v>4</v>
      </c>
      <c r="H50" s="155" t="s">
        <v>505</v>
      </c>
      <c r="I50" s="156" t="s">
        <v>536</v>
      </c>
      <c r="J50" s="109">
        <v>100</v>
      </c>
      <c r="K50" s="46">
        <f t="shared" si="0"/>
        <v>-1</v>
      </c>
    </row>
    <row r="51" spans="1:11" ht="16.5" hidden="1" customHeight="1" x14ac:dyDescent="0.3">
      <c r="A51" s="152"/>
      <c r="B51" s="76">
        <v>100807</v>
      </c>
      <c r="C51" s="211" t="s">
        <v>537</v>
      </c>
      <c r="D51" s="212" t="s">
        <v>538</v>
      </c>
      <c r="E51" s="213" t="s">
        <v>158</v>
      </c>
      <c r="F51" s="211" t="s">
        <v>159</v>
      </c>
      <c r="G51" s="214">
        <v>4</v>
      </c>
      <c r="H51" s="155" t="s">
        <v>505</v>
      </c>
      <c r="I51" s="156" t="s">
        <v>539</v>
      </c>
      <c r="J51" s="109">
        <v>40</v>
      </c>
      <c r="K51" s="46">
        <f t="shared" si="0"/>
        <v>-1</v>
      </c>
    </row>
    <row r="52" spans="1:11" ht="16.5" hidden="1" customHeight="1" x14ac:dyDescent="0.3">
      <c r="A52" s="152"/>
      <c r="B52" s="76">
        <v>100806</v>
      </c>
      <c r="C52" s="211" t="s">
        <v>190</v>
      </c>
      <c r="D52" s="212" t="s">
        <v>6</v>
      </c>
      <c r="E52" s="213" t="s">
        <v>158</v>
      </c>
      <c r="F52" s="211" t="s">
        <v>159</v>
      </c>
      <c r="G52" s="214">
        <v>4</v>
      </c>
      <c r="H52" s="155" t="s">
        <v>505</v>
      </c>
      <c r="I52" s="156" t="s">
        <v>540</v>
      </c>
      <c r="J52" s="109">
        <v>1300</v>
      </c>
      <c r="K52" s="46">
        <f t="shared" si="0"/>
        <v>-1</v>
      </c>
    </row>
    <row r="53" spans="1:11" ht="16.5" hidden="1" customHeight="1" x14ac:dyDescent="0.3">
      <c r="A53" s="152"/>
      <c r="B53" s="76">
        <v>100805</v>
      </c>
      <c r="C53" s="211" t="s">
        <v>361</v>
      </c>
      <c r="D53" s="212" t="s">
        <v>541</v>
      </c>
      <c r="E53" s="213" t="s">
        <v>158</v>
      </c>
      <c r="F53" s="211" t="s">
        <v>159</v>
      </c>
      <c r="G53" s="214">
        <v>4</v>
      </c>
      <c r="H53" s="155" t="s">
        <v>505</v>
      </c>
      <c r="I53" s="156" t="s">
        <v>542</v>
      </c>
      <c r="J53" s="109">
        <v>50</v>
      </c>
      <c r="K53" s="46">
        <f t="shared" si="0"/>
        <v>-1</v>
      </c>
    </row>
    <row r="54" spans="1:11" ht="16.5" hidden="1" customHeight="1" x14ac:dyDescent="0.3">
      <c r="A54" s="152"/>
      <c r="B54" s="76">
        <v>100804</v>
      </c>
      <c r="C54" s="211" t="s">
        <v>543</v>
      </c>
      <c r="D54" s="212" t="s">
        <v>544</v>
      </c>
      <c r="E54" s="213" t="s">
        <v>158</v>
      </c>
      <c r="F54" s="211" t="s">
        <v>159</v>
      </c>
      <c r="G54" s="214">
        <v>4</v>
      </c>
      <c r="H54" s="155" t="s">
        <v>505</v>
      </c>
      <c r="I54" s="156" t="s">
        <v>545</v>
      </c>
      <c r="J54" s="109">
        <v>160</v>
      </c>
      <c r="K54" s="46">
        <f t="shared" si="0"/>
        <v>-1</v>
      </c>
    </row>
    <row r="55" spans="1:11" ht="16.5" hidden="1" customHeight="1" x14ac:dyDescent="0.3">
      <c r="A55" s="152"/>
      <c r="B55" s="76">
        <v>100803</v>
      </c>
      <c r="C55" s="211" t="s">
        <v>278</v>
      </c>
      <c r="D55" s="212" t="s">
        <v>279</v>
      </c>
      <c r="E55" s="213" t="s">
        <v>158</v>
      </c>
      <c r="F55" s="211" t="s">
        <v>159</v>
      </c>
      <c r="G55" s="214">
        <v>4</v>
      </c>
      <c r="H55" s="155" t="s">
        <v>505</v>
      </c>
      <c r="I55" s="156" t="s">
        <v>546</v>
      </c>
      <c r="J55" s="109">
        <v>130</v>
      </c>
      <c r="K55" s="46">
        <f t="shared" si="0"/>
        <v>-1</v>
      </c>
    </row>
    <row r="56" spans="1:11" ht="16.5" hidden="1" customHeight="1" x14ac:dyDescent="0.3">
      <c r="A56" s="152"/>
      <c r="B56" s="76">
        <v>100802</v>
      </c>
      <c r="C56" s="211" t="s">
        <v>169</v>
      </c>
      <c r="D56" s="212" t="s">
        <v>6</v>
      </c>
      <c r="E56" s="213" t="s">
        <v>158</v>
      </c>
      <c r="F56" s="211" t="s">
        <v>159</v>
      </c>
      <c r="G56" s="214">
        <v>4</v>
      </c>
      <c r="H56" s="155" t="s">
        <v>505</v>
      </c>
      <c r="I56" s="156" t="s">
        <v>547</v>
      </c>
      <c r="J56" s="109">
        <v>2060</v>
      </c>
      <c r="K56" s="46">
        <f t="shared" si="0"/>
        <v>-1</v>
      </c>
    </row>
    <row r="57" spans="1:11" ht="16.5" customHeight="1" x14ac:dyDescent="0.3">
      <c r="A57" s="152"/>
      <c r="B57" s="76">
        <v>100801</v>
      </c>
      <c r="C57" s="211" t="s">
        <v>196</v>
      </c>
      <c r="D57" s="212" t="s">
        <v>197</v>
      </c>
      <c r="E57" s="213" t="s">
        <v>158</v>
      </c>
      <c r="F57" s="211" t="s">
        <v>159</v>
      </c>
      <c r="G57" s="214">
        <v>4</v>
      </c>
      <c r="H57" s="155" t="s">
        <v>505</v>
      </c>
      <c r="I57" s="156" t="s">
        <v>548</v>
      </c>
      <c r="J57" s="109">
        <v>980</v>
      </c>
      <c r="K57" s="46">
        <f t="shared" si="0"/>
        <v>-1</v>
      </c>
    </row>
    <row r="58" spans="1:11" ht="16.5" hidden="1" customHeight="1" x14ac:dyDescent="0.3">
      <c r="A58" s="152"/>
      <c r="B58" s="76">
        <v>100800</v>
      </c>
      <c r="C58" s="211" t="s">
        <v>176</v>
      </c>
      <c r="D58" s="212" t="s">
        <v>6</v>
      </c>
      <c r="E58" s="213" t="s">
        <v>158</v>
      </c>
      <c r="F58" s="211" t="s">
        <v>159</v>
      </c>
      <c r="G58" s="214">
        <v>4</v>
      </c>
      <c r="H58" s="155" t="s">
        <v>505</v>
      </c>
      <c r="I58" s="156" t="s">
        <v>549</v>
      </c>
      <c r="J58" s="109">
        <v>1120</v>
      </c>
      <c r="K58" s="46">
        <f t="shared" si="0"/>
        <v>-1</v>
      </c>
    </row>
    <row r="59" spans="1:11" ht="16.5" hidden="1" customHeight="1" x14ac:dyDescent="0.3">
      <c r="A59" s="152"/>
      <c r="B59" s="76">
        <v>100799</v>
      </c>
      <c r="C59" s="211" t="s">
        <v>354</v>
      </c>
      <c r="D59" s="212" t="s">
        <v>479</v>
      </c>
      <c r="E59" s="213" t="s">
        <v>158</v>
      </c>
      <c r="F59" s="211" t="s">
        <v>159</v>
      </c>
      <c r="G59" s="214">
        <v>4</v>
      </c>
      <c r="H59" s="155" t="s">
        <v>505</v>
      </c>
      <c r="I59" s="156" t="s">
        <v>550</v>
      </c>
      <c r="J59" s="109">
        <v>50</v>
      </c>
      <c r="K59" s="46">
        <f t="shared" si="0"/>
        <v>-1</v>
      </c>
    </row>
    <row r="60" spans="1:11" ht="16.5" hidden="1" customHeight="1" x14ac:dyDescent="0.3">
      <c r="A60" s="152"/>
      <c r="B60" s="76">
        <v>100798</v>
      </c>
      <c r="C60" s="211" t="s">
        <v>182</v>
      </c>
      <c r="D60" s="212" t="s">
        <v>6</v>
      </c>
      <c r="E60" s="213" t="s">
        <v>158</v>
      </c>
      <c r="F60" s="211" t="s">
        <v>159</v>
      </c>
      <c r="G60" s="214">
        <v>4</v>
      </c>
      <c r="H60" s="155" t="s">
        <v>505</v>
      </c>
      <c r="I60" s="156" t="s">
        <v>551</v>
      </c>
      <c r="J60" s="109">
        <v>8400</v>
      </c>
      <c r="K60" s="46">
        <f t="shared" si="0"/>
        <v>-1</v>
      </c>
    </row>
    <row r="61" spans="1:11" ht="16.5" hidden="1" customHeight="1" x14ac:dyDescent="0.3">
      <c r="A61" s="152"/>
      <c r="B61" s="76">
        <v>100797</v>
      </c>
      <c r="C61" s="211" t="s">
        <v>185</v>
      </c>
      <c r="D61" s="212" t="s">
        <v>6</v>
      </c>
      <c r="E61" s="213" t="s">
        <v>158</v>
      </c>
      <c r="F61" s="211" t="s">
        <v>159</v>
      </c>
      <c r="G61" s="214">
        <v>4</v>
      </c>
      <c r="H61" s="155" t="s">
        <v>505</v>
      </c>
      <c r="I61" s="156" t="s">
        <v>552</v>
      </c>
      <c r="J61" s="109">
        <v>9800</v>
      </c>
      <c r="K61" s="46">
        <f t="shared" si="0"/>
        <v>-1</v>
      </c>
    </row>
    <row r="62" spans="1:11" ht="16.5" hidden="1" customHeight="1" x14ac:dyDescent="0.3">
      <c r="A62" s="152"/>
      <c r="B62" s="76">
        <v>100796</v>
      </c>
      <c r="C62" s="211" t="s">
        <v>553</v>
      </c>
      <c r="D62" s="212" t="s">
        <v>6</v>
      </c>
      <c r="E62" s="213" t="s">
        <v>158</v>
      </c>
      <c r="F62" s="211" t="s">
        <v>159</v>
      </c>
      <c r="G62" s="214">
        <v>4</v>
      </c>
      <c r="H62" s="155" t="s">
        <v>505</v>
      </c>
      <c r="I62" s="156" t="s">
        <v>554</v>
      </c>
      <c r="J62" s="109">
        <v>2260</v>
      </c>
      <c r="K62" s="46">
        <f t="shared" si="0"/>
        <v>-1</v>
      </c>
    </row>
    <row r="63" spans="1:11" ht="16.5" customHeight="1" x14ac:dyDescent="0.3">
      <c r="A63" s="152"/>
      <c r="B63" s="76">
        <v>100795</v>
      </c>
      <c r="C63" s="211" t="s">
        <v>543</v>
      </c>
      <c r="D63" s="212" t="s">
        <v>544</v>
      </c>
      <c r="E63" s="213" t="s">
        <v>158</v>
      </c>
      <c r="F63" s="211" t="s">
        <v>159</v>
      </c>
      <c r="G63" s="214">
        <v>4</v>
      </c>
      <c r="H63" s="155" t="s">
        <v>505</v>
      </c>
      <c r="I63" s="156" t="s">
        <v>555</v>
      </c>
      <c r="J63" s="109">
        <v>370</v>
      </c>
      <c r="K63" s="46">
        <f t="shared" si="0"/>
        <v>-1</v>
      </c>
    </row>
    <row r="64" spans="1:11" ht="16.5" hidden="1" customHeight="1" x14ac:dyDescent="0.3">
      <c r="A64" s="152"/>
      <c r="B64" s="76">
        <v>100794</v>
      </c>
      <c r="C64" s="211" t="s">
        <v>556</v>
      </c>
      <c r="D64" s="212" t="s">
        <v>350</v>
      </c>
      <c r="E64" s="213" t="s">
        <v>158</v>
      </c>
      <c r="F64" s="211" t="s">
        <v>159</v>
      </c>
      <c r="G64" s="214">
        <v>4</v>
      </c>
      <c r="H64" s="155" t="s">
        <v>505</v>
      </c>
      <c r="I64" s="156" t="s">
        <v>557</v>
      </c>
      <c r="J64" s="109">
        <v>70</v>
      </c>
      <c r="K64" s="46">
        <f t="shared" si="0"/>
        <v>-1</v>
      </c>
    </row>
    <row r="65" spans="1:11" ht="16.5" hidden="1" customHeight="1" x14ac:dyDescent="0.3">
      <c r="A65" s="152"/>
      <c r="B65" s="76">
        <v>100793</v>
      </c>
      <c r="C65" s="211" t="s">
        <v>162</v>
      </c>
      <c r="D65" s="212" t="s">
        <v>6</v>
      </c>
      <c r="E65" s="213" t="s">
        <v>158</v>
      </c>
      <c r="F65" s="211" t="s">
        <v>159</v>
      </c>
      <c r="G65" s="214">
        <v>4</v>
      </c>
      <c r="H65" s="155" t="s">
        <v>505</v>
      </c>
      <c r="I65" s="156" t="s">
        <v>558</v>
      </c>
      <c r="J65" s="109">
        <v>6580</v>
      </c>
      <c r="K65" s="46">
        <f t="shared" si="0"/>
        <v>-1</v>
      </c>
    </row>
    <row r="66" spans="1:11" ht="16.5" hidden="1" customHeight="1" x14ac:dyDescent="0.3">
      <c r="A66" s="152"/>
      <c r="B66" s="76">
        <v>100792</v>
      </c>
      <c r="C66" s="211" t="s">
        <v>169</v>
      </c>
      <c r="D66" s="212" t="s">
        <v>6</v>
      </c>
      <c r="E66" s="213" t="s">
        <v>158</v>
      </c>
      <c r="F66" s="211" t="s">
        <v>159</v>
      </c>
      <c r="G66" s="214">
        <v>4</v>
      </c>
      <c r="H66" s="155" t="s">
        <v>505</v>
      </c>
      <c r="I66" s="156" t="s">
        <v>559</v>
      </c>
      <c r="J66" s="109">
        <v>2420</v>
      </c>
      <c r="K66" s="46">
        <f t="shared" si="0"/>
        <v>-1</v>
      </c>
    </row>
    <row r="67" spans="1:11" ht="16.5" hidden="1" customHeight="1" x14ac:dyDescent="0.3">
      <c r="A67" s="152"/>
      <c r="B67" s="76">
        <v>100791</v>
      </c>
      <c r="C67" s="211" t="s">
        <v>260</v>
      </c>
      <c r="D67" s="212" t="s">
        <v>233</v>
      </c>
      <c r="E67" s="213" t="s">
        <v>245</v>
      </c>
      <c r="F67" s="211" t="s">
        <v>159</v>
      </c>
      <c r="G67" s="214">
        <v>4</v>
      </c>
      <c r="H67" s="155" t="s">
        <v>505</v>
      </c>
      <c r="I67" s="156" t="s">
        <v>560</v>
      </c>
      <c r="J67" s="109">
        <v>570</v>
      </c>
      <c r="K67" s="46">
        <f t="shared" si="0"/>
        <v>-1</v>
      </c>
    </row>
    <row r="68" spans="1:11" ht="16.5" hidden="1" customHeight="1" x14ac:dyDescent="0.3">
      <c r="A68" s="152"/>
      <c r="B68" s="76">
        <v>100790</v>
      </c>
      <c r="C68" s="211" t="s">
        <v>290</v>
      </c>
      <c r="D68" s="212" t="s">
        <v>291</v>
      </c>
      <c r="E68" s="213" t="s">
        <v>158</v>
      </c>
      <c r="F68" s="211" t="s">
        <v>159</v>
      </c>
      <c r="G68" s="214">
        <v>4</v>
      </c>
      <c r="H68" s="155" t="s">
        <v>505</v>
      </c>
      <c r="I68" s="156" t="s">
        <v>561</v>
      </c>
      <c r="J68" s="109">
        <v>10</v>
      </c>
      <c r="K68" s="46">
        <f t="shared" si="0"/>
        <v>-1</v>
      </c>
    </row>
    <row r="69" spans="1:11" ht="16.5" customHeight="1" x14ac:dyDescent="0.3">
      <c r="A69" s="152"/>
      <c r="B69" s="76">
        <v>100789</v>
      </c>
      <c r="C69" s="211" t="s">
        <v>252</v>
      </c>
      <c r="D69" s="212" t="s">
        <v>253</v>
      </c>
      <c r="E69" s="213" t="s">
        <v>158</v>
      </c>
      <c r="F69" s="211" t="s">
        <v>159</v>
      </c>
      <c r="G69" s="214">
        <v>4</v>
      </c>
      <c r="H69" s="155" t="s">
        <v>505</v>
      </c>
      <c r="I69" s="156" t="s">
        <v>562</v>
      </c>
      <c r="J69" s="109">
        <v>970</v>
      </c>
      <c r="K69" s="46">
        <f t="shared" si="0"/>
        <v>-1</v>
      </c>
    </row>
    <row r="70" spans="1:11" ht="16.5" hidden="1" customHeight="1" x14ac:dyDescent="0.3">
      <c r="A70" s="152"/>
      <c r="B70" s="76">
        <v>100788</v>
      </c>
      <c r="C70" s="211" t="s">
        <v>167</v>
      </c>
      <c r="D70" s="212" t="s">
        <v>6</v>
      </c>
      <c r="E70" s="213" t="s">
        <v>158</v>
      </c>
      <c r="F70" s="211" t="s">
        <v>159</v>
      </c>
      <c r="G70" s="214">
        <v>4</v>
      </c>
      <c r="H70" s="155" t="s">
        <v>505</v>
      </c>
      <c r="I70" s="156" t="s">
        <v>563</v>
      </c>
      <c r="J70" s="109">
        <v>1100</v>
      </c>
      <c r="K70" s="46">
        <f t="shared" si="0"/>
        <v>-1</v>
      </c>
    </row>
    <row r="71" spans="1:11" ht="16.5" hidden="1" customHeight="1" x14ac:dyDescent="0.3">
      <c r="A71" s="152"/>
      <c r="B71" s="76">
        <v>100787</v>
      </c>
      <c r="C71" s="211" t="s">
        <v>315</v>
      </c>
      <c r="D71" s="212" t="s">
        <v>316</v>
      </c>
      <c r="E71" s="213" t="s">
        <v>158</v>
      </c>
      <c r="F71" s="211" t="s">
        <v>159</v>
      </c>
      <c r="G71" s="214">
        <v>4</v>
      </c>
      <c r="H71" s="155" t="s">
        <v>505</v>
      </c>
      <c r="I71" s="156" t="s">
        <v>564</v>
      </c>
      <c r="J71" s="109">
        <v>90</v>
      </c>
      <c r="K71" s="46">
        <f t="shared" si="0"/>
        <v>-1</v>
      </c>
    </row>
    <row r="72" spans="1:11" ht="16.5" customHeight="1" x14ac:dyDescent="0.3">
      <c r="A72" s="152"/>
      <c r="B72" s="76">
        <v>100786</v>
      </c>
      <c r="C72" s="211" t="s">
        <v>272</v>
      </c>
      <c r="D72" s="212" t="s">
        <v>236</v>
      </c>
      <c r="E72" s="213" t="s">
        <v>158</v>
      </c>
      <c r="F72" s="211" t="s">
        <v>159</v>
      </c>
      <c r="G72" s="214">
        <v>4</v>
      </c>
      <c r="H72" s="155" t="s">
        <v>505</v>
      </c>
      <c r="I72" s="156" t="s">
        <v>565</v>
      </c>
      <c r="J72" s="109">
        <v>1170</v>
      </c>
      <c r="K72" s="46">
        <f t="shared" si="0"/>
        <v>-1</v>
      </c>
    </row>
    <row r="73" spans="1:11" ht="16.5" hidden="1" customHeight="1" x14ac:dyDescent="0.3">
      <c r="A73" s="152"/>
      <c r="B73" s="76">
        <v>100785</v>
      </c>
      <c r="C73" s="211" t="s">
        <v>566</v>
      </c>
      <c r="D73" s="212" t="s">
        <v>292</v>
      </c>
      <c r="E73" s="213" t="s">
        <v>158</v>
      </c>
      <c r="F73" s="211" t="s">
        <v>159</v>
      </c>
      <c r="G73" s="214">
        <v>4</v>
      </c>
      <c r="H73" s="155" t="s">
        <v>505</v>
      </c>
      <c r="I73" s="156" t="s">
        <v>567</v>
      </c>
      <c r="J73" s="109">
        <v>40</v>
      </c>
      <c r="K73" s="46">
        <f t="shared" si="0"/>
        <v>-1</v>
      </c>
    </row>
    <row r="74" spans="1:11" ht="16.5" hidden="1" customHeight="1" x14ac:dyDescent="0.3">
      <c r="A74" s="152"/>
      <c r="B74" s="76">
        <v>100784</v>
      </c>
      <c r="C74" s="211" t="s">
        <v>553</v>
      </c>
      <c r="D74" s="212" t="s">
        <v>6</v>
      </c>
      <c r="E74" s="213" t="s">
        <v>158</v>
      </c>
      <c r="F74" s="211" t="s">
        <v>159</v>
      </c>
      <c r="G74" s="214">
        <v>4</v>
      </c>
      <c r="H74" s="155" t="s">
        <v>505</v>
      </c>
      <c r="I74" s="156" t="s">
        <v>568</v>
      </c>
      <c r="J74" s="109">
        <v>2230</v>
      </c>
      <c r="K74" s="46">
        <f t="shared" si="0"/>
        <v>-1</v>
      </c>
    </row>
    <row r="75" spans="1:11" ht="16.5" hidden="1" customHeight="1" x14ac:dyDescent="0.3">
      <c r="A75" s="152"/>
      <c r="B75" s="76">
        <v>100783</v>
      </c>
      <c r="C75" s="211" t="s">
        <v>430</v>
      </c>
      <c r="D75" s="212" t="s">
        <v>241</v>
      </c>
      <c r="E75" s="213" t="s">
        <v>158</v>
      </c>
      <c r="F75" s="211" t="s">
        <v>159</v>
      </c>
      <c r="G75" s="214">
        <v>4</v>
      </c>
      <c r="H75" s="155" t="s">
        <v>505</v>
      </c>
      <c r="I75" s="156" t="s">
        <v>569</v>
      </c>
      <c r="J75" s="109">
        <v>30</v>
      </c>
      <c r="K75" s="46">
        <f t="shared" si="0"/>
        <v>-1</v>
      </c>
    </row>
    <row r="76" spans="1:11" ht="16.5" hidden="1" customHeight="1" x14ac:dyDescent="0.3">
      <c r="A76" s="152"/>
      <c r="B76" s="76">
        <v>100782</v>
      </c>
      <c r="C76" s="211" t="s">
        <v>188</v>
      </c>
      <c r="D76" s="212" t="s">
        <v>198</v>
      </c>
      <c r="E76" s="213" t="s">
        <v>158</v>
      </c>
      <c r="F76" s="211" t="s">
        <v>159</v>
      </c>
      <c r="G76" s="214">
        <v>4</v>
      </c>
      <c r="H76" s="155" t="s">
        <v>505</v>
      </c>
      <c r="I76" s="156" t="s">
        <v>570</v>
      </c>
      <c r="J76" s="109">
        <v>120</v>
      </c>
      <c r="K76" s="46">
        <f t="shared" si="0"/>
        <v>-1</v>
      </c>
    </row>
    <row r="77" spans="1:11" ht="16.5" hidden="1" customHeight="1" x14ac:dyDescent="0.3">
      <c r="A77" s="152"/>
      <c r="B77" s="76">
        <v>100781</v>
      </c>
      <c r="C77" s="211" t="s">
        <v>571</v>
      </c>
      <c r="D77" s="212" t="s">
        <v>6</v>
      </c>
      <c r="E77" s="213" t="s">
        <v>158</v>
      </c>
      <c r="F77" s="211" t="s">
        <v>159</v>
      </c>
      <c r="G77" s="214">
        <v>4</v>
      </c>
      <c r="H77" s="155" t="s">
        <v>505</v>
      </c>
      <c r="I77" s="156" t="s">
        <v>572</v>
      </c>
      <c r="J77" s="109">
        <v>2710</v>
      </c>
      <c r="K77" s="46">
        <f t="shared" si="0"/>
        <v>-1</v>
      </c>
    </row>
    <row r="78" spans="1:11" ht="16.5" customHeight="1" x14ac:dyDescent="0.3">
      <c r="A78" s="152"/>
      <c r="B78" s="76">
        <v>100780</v>
      </c>
      <c r="C78" s="211" t="s">
        <v>207</v>
      </c>
      <c r="D78" s="212" t="s">
        <v>208</v>
      </c>
      <c r="E78" s="213" t="s">
        <v>181</v>
      </c>
      <c r="F78" s="211" t="s">
        <v>159</v>
      </c>
      <c r="G78" s="214">
        <v>4</v>
      </c>
      <c r="H78" s="155" t="s">
        <v>505</v>
      </c>
      <c r="I78" s="156" t="s">
        <v>573</v>
      </c>
      <c r="J78" s="109">
        <v>810</v>
      </c>
      <c r="K78" s="46">
        <f t="shared" si="0"/>
        <v>-1</v>
      </c>
    </row>
    <row r="79" spans="1:11" ht="16.5" hidden="1" customHeight="1" x14ac:dyDescent="0.3">
      <c r="A79" s="152"/>
      <c r="B79" s="76">
        <v>100779</v>
      </c>
      <c r="C79" s="211" t="s">
        <v>176</v>
      </c>
      <c r="D79" s="212" t="s">
        <v>6</v>
      </c>
      <c r="E79" s="213" t="s">
        <v>158</v>
      </c>
      <c r="F79" s="211" t="s">
        <v>159</v>
      </c>
      <c r="G79" s="214">
        <v>4</v>
      </c>
      <c r="H79" s="155" t="s">
        <v>505</v>
      </c>
      <c r="I79" s="156" t="s">
        <v>574</v>
      </c>
      <c r="J79" s="109">
        <v>1320</v>
      </c>
      <c r="K79" s="46">
        <f t="shared" si="0"/>
        <v>-1</v>
      </c>
    </row>
    <row r="80" spans="1:11" ht="16.5" hidden="1" customHeight="1" x14ac:dyDescent="0.3">
      <c r="A80" s="152"/>
      <c r="B80" s="76">
        <v>100778</v>
      </c>
      <c r="C80" s="211" t="s">
        <v>165</v>
      </c>
      <c r="D80" s="212" t="s">
        <v>166</v>
      </c>
      <c r="E80" s="213" t="s">
        <v>158</v>
      </c>
      <c r="F80" s="211" t="s">
        <v>159</v>
      </c>
      <c r="G80" s="214">
        <v>4</v>
      </c>
      <c r="H80" s="155" t="s">
        <v>505</v>
      </c>
      <c r="I80" s="156" t="s">
        <v>575</v>
      </c>
      <c r="J80" s="109">
        <v>80</v>
      </c>
      <c r="K80" s="46">
        <f t="shared" si="0"/>
        <v>-1</v>
      </c>
    </row>
    <row r="81" spans="1:11" ht="16.5" hidden="1" customHeight="1" x14ac:dyDescent="0.3">
      <c r="A81" s="152"/>
      <c r="B81" s="76">
        <v>100777</v>
      </c>
      <c r="C81" s="211" t="s">
        <v>162</v>
      </c>
      <c r="D81" s="212" t="s">
        <v>6</v>
      </c>
      <c r="E81" s="213" t="s">
        <v>158</v>
      </c>
      <c r="F81" s="211" t="s">
        <v>159</v>
      </c>
      <c r="G81" s="214">
        <v>4</v>
      </c>
      <c r="H81" s="155" t="s">
        <v>505</v>
      </c>
      <c r="I81" s="156" t="s">
        <v>576</v>
      </c>
      <c r="J81" s="109">
        <v>8030</v>
      </c>
      <c r="K81" s="46">
        <f t="shared" si="0"/>
        <v>-1</v>
      </c>
    </row>
    <row r="82" spans="1:11" ht="16.5" customHeight="1" x14ac:dyDescent="0.3">
      <c r="A82" s="152"/>
      <c r="B82" s="76">
        <v>100776</v>
      </c>
      <c r="C82" s="211" t="s">
        <v>272</v>
      </c>
      <c r="D82" s="212" t="s">
        <v>205</v>
      </c>
      <c r="E82" s="213" t="s">
        <v>158</v>
      </c>
      <c r="F82" s="211" t="s">
        <v>159</v>
      </c>
      <c r="G82" s="214">
        <v>4</v>
      </c>
      <c r="H82" s="155" t="s">
        <v>577</v>
      </c>
      <c r="I82" s="156" t="s">
        <v>578</v>
      </c>
      <c r="J82" s="109">
        <v>1470</v>
      </c>
      <c r="K82" s="46">
        <f t="shared" si="0"/>
        <v>-1</v>
      </c>
    </row>
    <row r="83" spans="1:11" ht="16.5" hidden="1" customHeight="1" x14ac:dyDescent="0.3">
      <c r="A83" s="152"/>
      <c r="B83" s="76">
        <v>100775</v>
      </c>
      <c r="C83" s="211" t="s">
        <v>185</v>
      </c>
      <c r="D83" s="212" t="s">
        <v>6</v>
      </c>
      <c r="E83" s="213" t="s">
        <v>158</v>
      </c>
      <c r="F83" s="211" t="s">
        <v>159</v>
      </c>
      <c r="G83" s="214">
        <v>4</v>
      </c>
      <c r="H83" s="155" t="s">
        <v>577</v>
      </c>
      <c r="I83" s="156" t="s">
        <v>579</v>
      </c>
      <c r="J83" s="109">
        <v>6740</v>
      </c>
      <c r="K83" s="46">
        <f t="shared" si="0"/>
        <v>-1</v>
      </c>
    </row>
    <row r="84" spans="1:11" ht="16.5" hidden="1" customHeight="1" x14ac:dyDescent="0.3">
      <c r="A84" s="152"/>
      <c r="B84" s="76">
        <v>100774</v>
      </c>
      <c r="C84" s="211" t="s">
        <v>190</v>
      </c>
      <c r="D84" s="212" t="s">
        <v>6</v>
      </c>
      <c r="E84" s="213" t="s">
        <v>158</v>
      </c>
      <c r="F84" s="211" t="s">
        <v>159</v>
      </c>
      <c r="G84" s="214">
        <v>4</v>
      </c>
      <c r="H84" s="155" t="s">
        <v>577</v>
      </c>
      <c r="I84" s="156" t="s">
        <v>580</v>
      </c>
      <c r="J84" s="109">
        <v>1430</v>
      </c>
      <c r="K84" s="46">
        <f t="shared" si="0"/>
        <v>-1</v>
      </c>
    </row>
    <row r="85" spans="1:11" ht="16.5" hidden="1" customHeight="1" x14ac:dyDescent="0.3">
      <c r="A85" s="152"/>
      <c r="B85" s="76">
        <v>100773</v>
      </c>
      <c r="C85" s="211" t="s">
        <v>326</v>
      </c>
      <c r="D85" s="212" t="s">
        <v>327</v>
      </c>
      <c r="E85" s="213" t="s">
        <v>158</v>
      </c>
      <c r="F85" s="211" t="s">
        <v>159</v>
      </c>
      <c r="G85" s="214">
        <v>4</v>
      </c>
      <c r="H85" s="155" t="s">
        <v>577</v>
      </c>
      <c r="I85" s="156" t="s">
        <v>581</v>
      </c>
      <c r="J85" s="109">
        <v>40</v>
      </c>
      <c r="K85" s="46">
        <f t="shared" si="0"/>
        <v>-1</v>
      </c>
    </row>
    <row r="86" spans="1:11" ht="16.5" customHeight="1" x14ac:dyDescent="0.3">
      <c r="A86" s="152"/>
      <c r="B86" s="76">
        <v>100772</v>
      </c>
      <c r="C86" s="211" t="s">
        <v>207</v>
      </c>
      <c r="D86" s="212" t="s">
        <v>208</v>
      </c>
      <c r="E86" s="213" t="s">
        <v>181</v>
      </c>
      <c r="F86" s="211" t="s">
        <v>159</v>
      </c>
      <c r="G86" s="214">
        <v>4</v>
      </c>
      <c r="H86" s="155" t="s">
        <v>577</v>
      </c>
      <c r="I86" s="156" t="s">
        <v>582</v>
      </c>
      <c r="J86" s="109">
        <v>1780</v>
      </c>
      <c r="K86" s="46">
        <f t="shared" si="0"/>
        <v>-1</v>
      </c>
    </row>
    <row r="87" spans="1:11" ht="16.5" hidden="1" customHeight="1" x14ac:dyDescent="0.3">
      <c r="A87" s="152"/>
      <c r="B87" s="76">
        <v>100771</v>
      </c>
      <c r="C87" s="211" t="s">
        <v>167</v>
      </c>
      <c r="D87" s="212" t="s">
        <v>6</v>
      </c>
      <c r="E87" s="213" t="s">
        <v>158</v>
      </c>
      <c r="F87" s="211" t="s">
        <v>159</v>
      </c>
      <c r="G87" s="214">
        <v>4</v>
      </c>
      <c r="H87" s="155" t="s">
        <v>577</v>
      </c>
      <c r="I87" s="156" t="s">
        <v>364</v>
      </c>
      <c r="J87" s="109">
        <v>960</v>
      </c>
      <c r="K87" s="46">
        <f t="shared" si="0"/>
        <v>-1</v>
      </c>
    </row>
    <row r="88" spans="1:11" ht="16.5" hidden="1" customHeight="1" x14ac:dyDescent="0.3">
      <c r="A88" s="152"/>
      <c r="B88" s="76">
        <v>100770</v>
      </c>
      <c r="C88" s="211" t="s">
        <v>157</v>
      </c>
      <c r="D88" s="212" t="s">
        <v>6</v>
      </c>
      <c r="E88" s="213" t="s">
        <v>158</v>
      </c>
      <c r="F88" s="211" t="s">
        <v>159</v>
      </c>
      <c r="G88" s="214">
        <v>4</v>
      </c>
      <c r="H88" s="155" t="s">
        <v>577</v>
      </c>
      <c r="I88" s="156" t="s">
        <v>583</v>
      </c>
      <c r="J88" s="109">
        <v>7240</v>
      </c>
      <c r="K88" s="46">
        <f t="shared" si="0"/>
        <v>-1</v>
      </c>
    </row>
    <row r="89" spans="1:11" ht="16.5" hidden="1" customHeight="1" x14ac:dyDescent="0.3">
      <c r="A89" s="152"/>
      <c r="B89" s="76">
        <v>100769</v>
      </c>
      <c r="C89" s="211" t="s">
        <v>190</v>
      </c>
      <c r="D89" s="212" t="s">
        <v>6</v>
      </c>
      <c r="E89" s="213" t="s">
        <v>158</v>
      </c>
      <c r="F89" s="211" t="s">
        <v>159</v>
      </c>
      <c r="G89" s="214">
        <v>4</v>
      </c>
      <c r="H89" s="155" t="s">
        <v>577</v>
      </c>
      <c r="I89" s="156" t="s">
        <v>584</v>
      </c>
      <c r="J89" s="109">
        <v>2030</v>
      </c>
      <c r="K89" s="46">
        <f t="shared" si="0"/>
        <v>-1</v>
      </c>
    </row>
    <row r="90" spans="1:11" ht="16.5" hidden="1" customHeight="1" x14ac:dyDescent="0.3">
      <c r="A90" s="152"/>
      <c r="B90" s="76">
        <v>100768</v>
      </c>
      <c r="C90" s="211" t="s">
        <v>585</v>
      </c>
      <c r="D90" s="212" t="s">
        <v>586</v>
      </c>
      <c r="E90" s="213" t="s">
        <v>158</v>
      </c>
      <c r="F90" s="211" t="s">
        <v>159</v>
      </c>
      <c r="G90" s="214">
        <v>4</v>
      </c>
      <c r="H90" s="155" t="s">
        <v>577</v>
      </c>
      <c r="I90" s="156" t="s">
        <v>587</v>
      </c>
      <c r="J90" s="109">
        <v>130</v>
      </c>
      <c r="K90" s="46">
        <f t="shared" si="0"/>
        <v>-1</v>
      </c>
    </row>
    <row r="91" spans="1:11" ht="16.5" customHeight="1" x14ac:dyDescent="0.3">
      <c r="A91" s="152"/>
      <c r="B91" s="76">
        <v>100767</v>
      </c>
      <c r="C91" s="211" t="s">
        <v>351</v>
      </c>
      <c r="D91" s="212" t="s">
        <v>180</v>
      </c>
      <c r="E91" s="213" t="s">
        <v>158</v>
      </c>
      <c r="F91" s="211" t="s">
        <v>159</v>
      </c>
      <c r="G91" s="214">
        <v>4</v>
      </c>
      <c r="H91" s="155" t="s">
        <v>577</v>
      </c>
      <c r="I91" s="156" t="s">
        <v>588</v>
      </c>
      <c r="J91" s="109">
        <v>7790</v>
      </c>
      <c r="K91" s="46">
        <f t="shared" si="0"/>
        <v>-1</v>
      </c>
    </row>
    <row r="92" spans="1:11" ht="16.5" hidden="1" customHeight="1" x14ac:dyDescent="0.3">
      <c r="A92" s="152"/>
      <c r="B92" s="76">
        <v>100766</v>
      </c>
      <c r="C92" s="211" t="s">
        <v>589</v>
      </c>
      <c r="D92" s="212" t="s">
        <v>292</v>
      </c>
      <c r="E92" s="213" t="s">
        <v>158</v>
      </c>
      <c r="F92" s="211" t="s">
        <v>159</v>
      </c>
      <c r="G92" s="214">
        <v>4</v>
      </c>
      <c r="H92" s="155" t="s">
        <v>577</v>
      </c>
      <c r="I92" s="156" t="s">
        <v>590</v>
      </c>
      <c r="J92" s="109">
        <v>150</v>
      </c>
      <c r="K92" s="46">
        <f t="shared" si="0"/>
        <v>-1</v>
      </c>
    </row>
    <row r="93" spans="1:11" ht="16.5" hidden="1" customHeight="1" x14ac:dyDescent="0.3">
      <c r="A93" s="152"/>
      <c r="B93" s="76">
        <v>100765</v>
      </c>
      <c r="C93" s="211" t="s">
        <v>585</v>
      </c>
      <c r="D93" s="212" t="s">
        <v>586</v>
      </c>
      <c r="E93" s="213" t="s">
        <v>158</v>
      </c>
      <c r="F93" s="211" t="s">
        <v>159</v>
      </c>
      <c r="G93" s="214">
        <v>4</v>
      </c>
      <c r="H93" s="155" t="s">
        <v>577</v>
      </c>
      <c r="I93" s="156" t="s">
        <v>591</v>
      </c>
      <c r="J93" s="109">
        <v>150</v>
      </c>
      <c r="K93" s="46">
        <f t="shared" ref="K93:K156" si="1">B93-B92</f>
        <v>-1</v>
      </c>
    </row>
    <row r="94" spans="1:11" ht="16.5" hidden="1" customHeight="1" x14ac:dyDescent="0.3">
      <c r="A94" s="152"/>
      <c r="B94" s="76">
        <v>100764</v>
      </c>
      <c r="C94" s="211" t="s">
        <v>592</v>
      </c>
      <c r="D94" s="212" t="s">
        <v>529</v>
      </c>
      <c r="E94" s="213" t="s">
        <v>158</v>
      </c>
      <c r="F94" s="211" t="s">
        <v>159</v>
      </c>
      <c r="G94" s="214">
        <v>4</v>
      </c>
      <c r="H94" s="155" t="s">
        <v>577</v>
      </c>
      <c r="I94" s="156" t="s">
        <v>593</v>
      </c>
      <c r="J94" s="109">
        <v>140</v>
      </c>
      <c r="K94" s="46">
        <f t="shared" si="1"/>
        <v>-1</v>
      </c>
    </row>
    <row r="95" spans="1:11" ht="16.5" hidden="1" customHeight="1" x14ac:dyDescent="0.3">
      <c r="A95" s="152"/>
      <c r="B95" s="76">
        <v>100763</v>
      </c>
      <c r="C95" s="211" t="s">
        <v>157</v>
      </c>
      <c r="D95" s="212" t="s">
        <v>6</v>
      </c>
      <c r="E95" s="213" t="s">
        <v>158</v>
      </c>
      <c r="F95" s="211" t="s">
        <v>159</v>
      </c>
      <c r="G95" s="214">
        <v>4</v>
      </c>
      <c r="H95" s="155" t="s">
        <v>577</v>
      </c>
      <c r="I95" s="156" t="s">
        <v>594</v>
      </c>
      <c r="J95" s="109">
        <v>8420</v>
      </c>
      <c r="K95" s="46">
        <f t="shared" si="1"/>
        <v>-1</v>
      </c>
    </row>
    <row r="96" spans="1:11" ht="16.5" hidden="1" customHeight="1" x14ac:dyDescent="0.3">
      <c r="A96" s="152"/>
      <c r="B96" s="76">
        <v>100762</v>
      </c>
      <c r="C96" s="211" t="s">
        <v>512</v>
      </c>
      <c r="D96" s="212" t="s">
        <v>513</v>
      </c>
      <c r="E96" s="213" t="s">
        <v>158</v>
      </c>
      <c r="F96" s="211" t="s">
        <v>159</v>
      </c>
      <c r="G96" s="214">
        <v>4</v>
      </c>
      <c r="H96" s="155" t="s">
        <v>577</v>
      </c>
      <c r="I96" s="156" t="s">
        <v>595</v>
      </c>
      <c r="J96" s="109">
        <v>110</v>
      </c>
      <c r="K96" s="46">
        <f t="shared" si="1"/>
        <v>-1</v>
      </c>
    </row>
    <row r="97" spans="1:11" ht="16.5" hidden="1" customHeight="1" x14ac:dyDescent="0.3">
      <c r="A97" s="152"/>
      <c r="B97" s="76">
        <v>100761</v>
      </c>
      <c r="C97" s="211" t="s">
        <v>261</v>
      </c>
      <c r="D97" s="212" t="s">
        <v>193</v>
      </c>
      <c r="E97" s="213" t="s">
        <v>158</v>
      </c>
      <c r="F97" s="211" t="s">
        <v>159</v>
      </c>
      <c r="G97" s="214">
        <v>4</v>
      </c>
      <c r="H97" s="155" t="s">
        <v>577</v>
      </c>
      <c r="I97" s="156" t="s">
        <v>596</v>
      </c>
      <c r="J97" s="109">
        <v>110</v>
      </c>
      <c r="K97" s="46">
        <f t="shared" si="1"/>
        <v>-1</v>
      </c>
    </row>
    <row r="98" spans="1:11" ht="16.5" hidden="1" customHeight="1" x14ac:dyDescent="0.3">
      <c r="A98" s="152"/>
      <c r="B98" s="76">
        <v>100760</v>
      </c>
      <c r="C98" s="211" t="s">
        <v>185</v>
      </c>
      <c r="D98" s="212" t="s">
        <v>6</v>
      </c>
      <c r="E98" s="213" t="s">
        <v>158</v>
      </c>
      <c r="F98" s="211" t="s">
        <v>159</v>
      </c>
      <c r="G98" s="214">
        <v>4</v>
      </c>
      <c r="H98" s="155" t="s">
        <v>577</v>
      </c>
      <c r="I98" s="156" t="s">
        <v>597</v>
      </c>
      <c r="J98" s="109">
        <v>3030</v>
      </c>
      <c r="K98" s="46">
        <f t="shared" si="1"/>
        <v>-1</v>
      </c>
    </row>
    <row r="99" spans="1:11" ht="16.5" hidden="1" customHeight="1" x14ac:dyDescent="0.3">
      <c r="A99" s="152"/>
      <c r="B99" s="76">
        <v>100759</v>
      </c>
      <c r="C99" s="211" t="s">
        <v>246</v>
      </c>
      <c r="D99" s="212" t="s">
        <v>247</v>
      </c>
      <c r="E99" s="213" t="s">
        <v>158</v>
      </c>
      <c r="F99" s="211" t="s">
        <v>159</v>
      </c>
      <c r="G99" s="214">
        <v>4</v>
      </c>
      <c r="H99" s="155" t="s">
        <v>577</v>
      </c>
      <c r="I99" s="156" t="s">
        <v>311</v>
      </c>
      <c r="J99" s="109">
        <v>10</v>
      </c>
      <c r="K99" s="46">
        <f t="shared" si="1"/>
        <v>-1</v>
      </c>
    </row>
    <row r="100" spans="1:11" ht="16.5" hidden="1" customHeight="1" x14ac:dyDescent="0.3">
      <c r="A100" s="152"/>
      <c r="B100" s="76">
        <v>100758</v>
      </c>
      <c r="C100" s="211" t="s">
        <v>512</v>
      </c>
      <c r="D100" s="212" t="s">
        <v>513</v>
      </c>
      <c r="E100" s="213" t="s">
        <v>158</v>
      </c>
      <c r="F100" s="211" t="s">
        <v>159</v>
      </c>
      <c r="G100" s="214">
        <v>4</v>
      </c>
      <c r="H100" s="155" t="s">
        <v>577</v>
      </c>
      <c r="I100" s="156" t="s">
        <v>331</v>
      </c>
      <c r="J100" s="109">
        <v>70</v>
      </c>
      <c r="K100" s="46">
        <f t="shared" si="1"/>
        <v>-1</v>
      </c>
    </row>
    <row r="101" spans="1:11" ht="16.5" hidden="1" customHeight="1" x14ac:dyDescent="0.3">
      <c r="A101" s="152"/>
      <c r="B101" s="76">
        <v>100757</v>
      </c>
      <c r="C101" s="211" t="s">
        <v>182</v>
      </c>
      <c r="D101" s="212" t="s">
        <v>6</v>
      </c>
      <c r="E101" s="213" t="s">
        <v>158</v>
      </c>
      <c r="F101" s="211" t="s">
        <v>159</v>
      </c>
      <c r="G101" s="214">
        <v>4</v>
      </c>
      <c r="H101" s="155" t="s">
        <v>577</v>
      </c>
      <c r="I101" s="156" t="s">
        <v>598</v>
      </c>
      <c r="J101" s="109">
        <v>6850</v>
      </c>
      <c r="K101" s="46">
        <f t="shared" si="1"/>
        <v>-1</v>
      </c>
    </row>
    <row r="102" spans="1:11" ht="16.5" customHeight="1" x14ac:dyDescent="0.3">
      <c r="A102" s="152"/>
      <c r="B102" s="76">
        <v>100756</v>
      </c>
      <c r="C102" s="211" t="s">
        <v>272</v>
      </c>
      <c r="D102" s="212" t="s">
        <v>309</v>
      </c>
      <c r="E102" s="213" t="s">
        <v>181</v>
      </c>
      <c r="F102" s="211" t="s">
        <v>159</v>
      </c>
      <c r="G102" s="214">
        <v>4</v>
      </c>
      <c r="H102" s="155" t="s">
        <v>577</v>
      </c>
      <c r="I102" s="156" t="s">
        <v>599</v>
      </c>
      <c r="J102" s="109">
        <v>1810</v>
      </c>
      <c r="K102" s="46">
        <f t="shared" si="1"/>
        <v>-1</v>
      </c>
    </row>
    <row r="103" spans="1:11" ht="16.5" hidden="1" customHeight="1" x14ac:dyDescent="0.3">
      <c r="A103" s="152"/>
      <c r="B103" s="76">
        <v>100755</v>
      </c>
      <c r="C103" s="211" t="s">
        <v>190</v>
      </c>
      <c r="D103" s="212" t="s">
        <v>6</v>
      </c>
      <c r="E103" s="213" t="s">
        <v>158</v>
      </c>
      <c r="F103" s="211" t="s">
        <v>159</v>
      </c>
      <c r="G103" s="214">
        <v>4</v>
      </c>
      <c r="H103" s="155" t="s">
        <v>577</v>
      </c>
      <c r="I103" s="156" t="s">
        <v>600</v>
      </c>
      <c r="J103" s="109">
        <v>2440</v>
      </c>
      <c r="K103" s="46">
        <f t="shared" si="1"/>
        <v>-1</v>
      </c>
    </row>
    <row r="104" spans="1:11" ht="16.5" hidden="1" customHeight="1" x14ac:dyDescent="0.3">
      <c r="A104" s="152"/>
      <c r="B104" s="76">
        <v>100754</v>
      </c>
      <c r="C104" s="211" t="s">
        <v>601</v>
      </c>
      <c r="D104" s="212" t="s">
        <v>602</v>
      </c>
      <c r="E104" s="213" t="s">
        <v>158</v>
      </c>
      <c r="F104" s="211" t="s">
        <v>159</v>
      </c>
      <c r="G104" s="214">
        <v>4</v>
      </c>
      <c r="H104" s="155" t="s">
        <v>577</v>
      </c>
      <c r="I104" s="156" t="s">
        <v>603</v>
      </c>
      <c r="J104" s="109">
        <v>20</v>
      </c>
      <c r="K104" s="46">
        <f t="shared" si="1"/>
        <v>-1</v>
      </c>
    </row>
    <row r="105" spans="1:11" ht="16.5" hidden="1" customHeight="1" x14ac:dyDescent="0.3">
      <c r="A105" s="152"/>
      <c r="B105" s="76">
        <v>100753</v>
      </c>
      <c r="C105" s="211" t="s">
        <v>169</v>
      </c>
      <c r="D105" s="212" t="s">
        <v>6</v>
      </c>
      <c r="E105" s="213" t="s">
        <v>158</v>
      </c>
      <c r="F105" s="211" t="s">
        <v>159</v>
      </c>
      <c r="G105" s="214">
        <v>4</v>
      </c>
      <c r="H105" s="155" t="s">
        <v>577</v>
      </c>
      <c r="I105" s="156" t="s">
        <v>604</v>
      </c>
      <c r="J105" s="109">
        <v>2190</v>
      </c>
      <c r="K105" s="46">
        <f t="shared" si="1"/>
        <v>-1</v>
      </c>
    </row>
    <row r="106" spans="1:11" ht="16.5" hidden="1" customHeight="1" x14ac:dyDescent="0.3">
      <c r="A106" s="152"/>
      <c r="B106" s="76">
        <v>100752</v>
      </c>
      <c r="C106" s="211" t="s">
        <v>298</v>
      </c>
      <c r="D106" s="212" t="s">
        <v>468</v>
      </c>
      <c r="E106" s="213" t="s">
        <v>158</v>
      </c>
      <c r="F106" s="211" t="s">
        <v>159</v>
      </c>
      <c r="G106" s="214">
        <v>4</v>
      </c>
      <c r="H106" s="155" t="s">
        <v>577</v>
      </c>
      <c r="I106" s="156" t="s">
        <v>605</v>
      </c>
      <c r="J106" s="109">
        <v>60</v>
      </c>
      <c r="K106" s="46">
        <f t="shared" si="1"/>
        <v>-1</v>
      </c>
    </row>
    <row r="107" spans="1:11" ht="16.5" hidden="1" customHeight="1" x14ac:dyDescent="0.3">
      <c r="A107" s="152"/>
      <c r="B107" s="76">
        <v>100751</v>
      </c>
      <c r="C107" s="211" t="s">
        <v>185</v>
      </c>
      <c r="D107" s="212" t="s">
        <v>6</v>
      </c>
      <c r="E107" s="213" t="s">
        <v>158</v>
      </c>
      <c r="F107" s="211" t="s">
        <v>159</v>
      </c>
      <c r="G107" s="214">
        <v>4</v>
      </c>
      <c r="H107" s="155" t="s">
        <v>577</v>
      </c>
      <c r="I107" s="156" t="s">
        <v>606</v>
      </c>
      <c r="J107" s="109">
        <v>9720</v>
      </c>
      <c r="K107" s="46">
        <f t="shared" si="1"/>
        <v>-1</v>
      </c>
    </row>
    <row r="108" spans="1:11" ht="16.5" hidden="1" customHeight="1" x14ac:dyDescent="0.3">
      <c r="A108" s="152"/>
      <c r="B108" s="76">
        <v>100750</v>
      </c>
      <c r="C108" s="211" t="s">
        <v>190</v>
      </c>
      <c r="D108" s="212" t="s">
        <v>6</v>
      </c>
      <c r="E108" s="213" t="s">
        <v>158</v>
      </c>
      <c r="F108" s="211" t="s">
        <v>159</v>
      </c>
      <c r="G108" s="214">
        <v>4</v>
      </c>
      <c r="H108" s="155" t="s">
        <v>577</v>
      </c>
      <c r="I108" s="156" t="s">
        <v>607</v>
      </c>
      <c r="J108" s="109">
        <v>2240</v>
      </c>
      <c r="K108" s="46">
        <f t="shared" si="1"/>
        <v>-1</v>
      </c>
    </row>
    <row r="109" spans="1:11" ht="16.5" hidden="1" customHeight="1" x14ac:dyDescent="0.3">
      <c r="A109" s="152"/>
      <c r="B109" s="76">
        <v>100749</v>
      </c>
      <c r="C109" s="211" t="s">
        <v>157</v>
      </c>
      <c r="D109" s="212" t="s">
        <v>6</v>
      </c>
      <c r="E109" s="213" t="s">
        <v>158</v>
      </c>
      <c r="F109" s="211" t="s">
        <v>159</v>
      </c>
      <c r="G109" s="214">
        <v>4</v>
      </c>
      <c r="H109" s="155" t="s">
        <v>577</v>
      </c>
      <c r="I109" s="156" t="s">
        <v>608</v>
      </c>
      <c r="J109" s="109">
        <v>8100</v>
      </c>
      <c r="K109" s="46">
        <f t="shared" si="1"/>
        <v>-1</v>
      </c>
    </row>
    <row r="110" spans="1:11" ht="16.5" hidden="1" customHeight="1" x14ac:dyDescent="0.3">
      <c r="A110" s="152"/>
      <c r="B110" s="76">
        <v>100748</v>
      </c>
      <c r="C110" s="211" t="s">
        <v>162</v>
      </c>
      <c r="D110" s="212" t="s">
        <v>6</v>
      </c>
      <c r="E110" s="213" t="s">
        <v>158</v>
      </c>
      <c r="F110" s="211" t="s">
        <v>159</v>
      </c>
      <c r="G110" s="214">
        <v>4</v>
      </c>
      <c r="H110" s="155" t="s">
        <v>577</v>
      </c>
      <c r="I110" s="156" t="s">
        <v>609</v>
      </c>
      <c r="J110" s="109">
        <v>7260</v>
      </c>
      <c r="K110" s="46">
        <f t="shared" si="1"/>
        <v>-1</v>
      </c>
    </row>
    <row r="111" spans="1:11" ht="16.5" hidden="1" customHeight="1" x14ac:dyDescent="0.3">
      <c r="A111" s="152"/>
      <c r="B111" s="76">
        <v>100747</v>
      </c>
      <c r="C111" s="211" t="s">
        <v>260</v>
      </c>
      <c r="D111" s="212" t="s">
        <v>233</v>
      </c>
      <c r="E111" s="213" t="s">
        <v>158</v>
      </c>
      <c r="F111" s="211" t="s">
        <v>159</v>
      </c>
      <c r="G111" s="214">
        <v>4</v>
      </c>
      <c r="H111" s="155" t="s">
        <v>577</v>
      </c>
      <c r="I111" s="156" t="s">
        <v>610</v>
      </c>
      <c r="J111" s="109">
        <v>20</v>
      </c>
      <c r="K111" s="46">
        <f t="shared" si="1"/>
        <v>-1</v>
      </c>
    </row>
    <row r="112" spans="1:11" ht="16.5" hidden="1" customHeight="1" x14ac:dyDescent="0.3">
      <c r="A112" s="152"/>
      <c r="B112" s="76">
        <v>100746</v>
      </c>
      <c r="C112" s="211" t="s">
        <v>611</v>
      </c>
      <c r="D112" s="212" t="s">
        <v>612</v>
      </c>
      <c r="E112" s="213" t="s">
        <v>158</v>
      </c>
      <c r="F112" s="211" t="s">
        <v>159</v>
      </c>
      <c r="G112" s="214">
        <v>4</v>
      </c>
      <c r="H112" s="155" t="s">
        <v>577</v>
      </c>
      <c r="I112" s="156" t="s">
        <v>613</v>
      </c>
      <c r="J112" s="109">
        <v>10</v>
      </c>
      <c r="K112" s="46">
        <f t="shared" si="1"/>
        <v>-1</v>
      </c>
    </row>
    <row r="113" spans="1:11" ht="16.5" hidden="1" customHeight="1" x14ac:dyDescent="0.3">
      <c r="A113" s="152"/>
      <c r="B113" s="76">
        <v>100745</v>
      </c>
      <c r="C113" s="211" t="s">
        <v>259</v>
      </c>
      <c r="D113" s="212" t="s">
        <v>6</v>
      </c>
      <c r="E113" s="213" t="s">
        <v>158</v>
      </c>
      <c r="F113" s="211" t="s">
        <v>159</v>
      </c>
      <c r="G113" s="214">
        <v>4</v>
      </c>
      <c r="H113" s="155" t="s">
        <v>577</v>
      </c>
      <c r="I113" s="156" t="s">
        <v>614</v>
      </c>
      <c r="J113" s="109">
        <v>950</v>
      </c>
      <c r="K113" s="46">
        <f t="shared" si="1"/>
        <v>-1</v>
      </c>
    </row>
    <row r="114" spans="1:11" ht="16.5" hidden="1" customHeight="1" x14ac:dyDescent="0.3">
      <c r="A114" s="152"/>
      <c r="B114" s="76">
        <v>100744</v>
      </c>
      <c r="C114" s="211" t="s">
        <v>182</v>
      </c>
      <c r="D114" s="212" t="s">
        <v>6</v>
      </c>
      <c r="E114" s="213" t="s">
        <v>158</v>
      </c>
      <c r="F114" s="211" t="s">
        <v>159</v>
      </c>
      <c r="G114" s="214">
        <v>4</v>
      </c>
      <c r="H114" s="155" t="s">
        <v>577</v>
      </c>
      <c r="I114" s="156" t="s">
        <v>615</v>
      </c>
      <c r="J114" s="109">
        <v>10410</v>
      </c>
      <c r="K114" s="46">
        <f t="shared" si="1"/>
        <v>-1</v>
      </c>
    </row>
    <row r="115" spans="1:11" ht="16.5" hidden="1" customHeight="1" x14ac:dyDescent="0.3">
      <c r="A115" s="152"/>
      <c r="B115" s="76">
        <v>100743</v>
      </c>
      <c r="C115" s="211" t="s">
        <v>456</v>
      </c>
      <c r="D115" s="212" t="s">
        <v>457</v>
      </c>
      <c r="E115" s="213" t="s">
        <v>158</v>
      </c>
      <c r="F115" s="211" t="s">
        <v>159</v>
      </c>
      <c r="G115" s="214">
        <v>4</v>
      </c>
      <c r="H115" s="155" t="s">
        <v>577</v>
      </c>
      <c r="I115" s="156" t="s">
        <v>616</v>
      </c>
      <c r="J115" s="109">
        <v>80</v>
      </c>
      <c r="K115" s="46">
        <f t="shared" si="1"/>
        <v>-1</v>
      </c>
    </row>
    <row r="116" spans="1:11" ht="16.5" hidden="1" customHeight="1" x14ac:dyDescent="0.3">
      <c r="A116" s="152"/>
      <c r="B116" s="76">
        <v>100742</v>
      </c>
      <c r="C116" s="211" t="s">
        <v>258</v>
      </c>
      <c r="D116" s="212" t="s">
        <v>231</v>
      </c>
      <c r="E116" s="213" t="s">
        <v>158</v>
      </c>
      <c r="F116" s="211" t="s">
        <v>159</v>
      </c>
      <c r="G116" s="214">
        <v>4</v>
      </c>
      <c r="H116" s="155" t="s">
        <v>577</v>
      </c>
      <c r="I116" s="156" t="s">
        <v>617</v>
      </c>
      <c r="J116" s="109">
        <v>190</v>
      </c>
      <c r="K116" s="46">
        <f t="shared" si="1"/>
        <v>-1</v>
      </c>
    </row>
    <row r="117" spans="1:11" ht="16.5" hidden="1" customHeight="1" x14ac:dyDescent="0.3">
      <c r="A117" s="152"/>
      <c r="B117" s="76">
        <v>100741</v>
      </c>
      <c r="C117" s="211" t="s">
        <v>618</v>
      </c>
      <c r="D117" s="212" t="s">
        <v>292</v>
      </c>
      <c r="E117" s="213" t="s">
        <v>158</v>
      </c>
      <c r="F117" s="211" t="s">
        <v>159</v>
      </c>
      <c r="G117" s="214">
        <v>4</v>
      </c>
      <c r="H117" s="155" t="s">
        <v>577</v>
      </c>
      <c r="I117" s="156" t="s">
        <v>619</v>
      </c>
      <c r="J117" s="109">
        <v>150</v>
      </c>
      <c r="K117" s="46">
        <f t="shared" si="1"/>
        <v>-1</v>
      </c>
    </row>
    <row r="118" spans="1:11" ht="16.5" hidden="1" customHeight="1" x14ac:dyDescent="0.3">
      <c r="A118" s="152"/>
      <c r="B118" s="76">
        <v>100740</v>
      </c>
      <c r="C118" s="211" t="s">
        <v>620</v>
      </c>
      <c r="D118" s="212" t="s">
        <v>621</v>
      </c>
      <c r="E118" s="213" t="s">
        <v>158</v>
      </c>
      <c r="F118" s="211" t="s">
        <v>159</v>
      </c>
      <c r="G118" s="214">
        <v>4</v>
      </c>
      <c r="H118" s="155" t="s">
        <v>577</v>
      </c>
      <c r="I118" s="156" t="s">
        <v>622</v>
      </c>
      <c r="J118" s="109">
        <v>50</v>
      </c>
      <c r="K118" s="46">
        <f t="shared" si="1"/>
        <v>-1</v>
      </c>
    </row>
    <row r="119" spans="1:11" ht="16.5" hidden="1" customHeight="1" x14ac:dyDescent="0.3">
      <c r="A119" s="152"/>
      <c r="B119" s="76">
        <v>100739</v>
      </c>
      <c r="C119" s="211" t="s">
        <v>553</v>
      </c>
      <c r="D119" s="212" t="s">
        <v>586</v>
      </c>
      <c r="E119" s="213" t="s">
        <v>158</v>
      </c>
      <c r="F119" s="211" t="s">
        <v>159</v>
      </c>
      <c r="G119" s="214">
        <v>4</v>
      </c>
      <c r="H119" s="155" t="s">
        <v>577</v>
      </c>
      <c r="I119" s="156" t="s">
        <v>623</v>
      </c>
      <c r="J119" s="109">
        <v>180</v>
      </c>
      <c r="K119" s="46">
        <f t="shared" si="1"/>
        <v>-1</v>
      </c>
    </row>
    <row r="120" spans="1:11" ht="16.5" hidden="1" customHeight="1" x14ac:dyDescent="0.3">
      <c r="A120" s="152"/>
      <c r="B120" s="76">
        <v>100738</v>
      </c>
      <c r="C120" s="211" t="s">
        <v>553</v>
      </c>
      <c r="D120" s="212" t="s">
        <v>586</v>
      </c>
      <c r="E120" s="213" t="s">
        <v>158</v>
      </c>
      <c r="F120" s="211" t="s">
        <v>159</v>
      </c>
      <c r="G120" s="214">
        <v>4</v>
      </c>
      <c r="H120" s="155" t="s">
        <v>577</v>
      </c>
      <c r="I120" s="156" t="s">
        <v>624</v>
      </c>
      <c r="J120" s="109">
        <v>170</v>
      </c>
      <c r="K120" s="46">
        <f t="shared" si="1"/>
        <v>-1</v>
      </c>
    </row>
    <row r="121" spans="1:11" ht="16.5" hidden="1" customHeight="1" x14ac:dyDescent="0.3">
      <c r="A121" s="152"/>
      <c r="B121" s="76">
        <v>100737</v>
      </c>
      <c r="C121" s="211" t="s">
        <v>466</v>
      </c>
      <c r="D121" s="212" t="s">
        <v>467</v>
      </c>
      <c r="E121" s="213" t="s">
        <v>158</v>
      </c>
      <c r="F121" s="211" t="s">
        <v>159</v>
      </c>
      <c r="G121" s="214">
        <v>4</v>
      </c>
      <c r="H121" s="155" t="s">
        <v>577</v>
      </c>
      <c r="I121" s="156" t="s">
        <v>625</v>
      </c>
      <c r="J121" s="109">
        <v>110</v>
      </c>
      <c r="K121" s="46">
        <f t="shared" si="1"/>
        <v>-1</v>
      </c>
    </row>
    <row r="122" spans="1:11" ht="16.5" hidden="1" customHeight="1" x14ac:dyDescent="0.3">
      <c r="A122" s="152"/>
      <c r="B122" s="76">
        <v>100736</v>
      </c>
      <c r="C122" s="211" t="s">
        <v>553</v>
      </c>
      <c r="D122" s="212" t="s">
        <v>586</v>
      </c>
      <c r="E122" s="213" t="s">
        <v>158</v>
      </c>
      <c r="F122" s="211" t="s">
        <v>159</v>
      </c>
      <c r="G122" s="214">
        <v>4</v>
      </c>
      <c r="H122" s="155" t="s">
        <v>577</v>
      </c>
      <c r="I122" s="156" t="s">
        <v>626</v>
      </c>
      <c r="J122" s="109">
        <v>30</v>
      </c>
      <c r="K122" s="46">
        <f t="shared" si="1"/>
        <v>-1</v>
      </c>
    </row>
    <row r="123" spans="1:11" ht="16.5" hidden="1" customHeight="1" x14ac:dyDescent="0.3">
      <c r="A123" s="152"/>
      <c r="B123" s="76">
        <v>100735</v>
      </c>
      <c r="C123" s="211" t="s">
        <v>162</v>
      </c>
      <c r="D123" s="212" t="s">
        <v>6</v>
      </c>
      <c r="E123" s="213" t="s">
        <v>158</v>
      </c>
      <c r="F123" s="211" t="s">
        <v>159</v>
      </c>
      <c r="G123" s="214">
        <v>4</v>
      </c>
      <c r="H123" s="155" t="s">
        <v>577</v>
      </c>
      <c r="I123" s="156" t="s">
        <v>627</v>
      </c>
      <c r="J123" s="109">
        <v>8150</v>
      </c>
      <c r="K123" s="46">
        <f t="shared" si="1"/>
        <v>-1</v>
      </c>
    </row>
    <row r="124" spans="1:11" ht="16.5" hidden="1" customHeight="1" x14ac:dyDescent="0.3">
      <c r="A124" s="152"/>
      <c r="B124" s="76">
        <v>100734</v>
      </c>
      <c r="C124" s="211" t="s">
        <v>190</v>
      </c>
      <c r="D124" s="212" t="s">
        <v>6</v>
      </c>
      <c r="E124" s="213" t="s">
        <v>158</v>
      </c>
      <c r="F124" s="211" t="s">
        <v>159</v>
      </c>
      <c r="G124" s="214">
        <v>4</v>
      </c>
      <c r="H124" s="155" t="s">
        <v>577</v>
      </c>
      <c r="I124" s="156" t="s">
        <v>628</v>
      </c>
      <c r="J124" s="109">
        <v>2360</v>
      </c>
      <c r="K124" s="46">
        <f t="shared" si="1"/>
        <v>-1</v>
      </c>
    </row>
    <row r="125" spans="1:11" ht="16.5" hidden="1" customHeight="1" x14ac:dyDescent="0.3">
      <c r="A125" s="152"/>
      <c r="B125" s="76">
        <v>100733</v>
      </c>
      <c r="C125" s="211" t="s">
        <v>211</v>
      </c>
      <c r="D125" s="212" t="s">
        <v>212</v>
      </c>
      <c r="E125" s="213" t="s">
        <v>158</v>
      </c>
      <c r="F125" s="211" t="s">
        <v>159</v>
      </c>
      <c r="G125" s="214">
        <v>4</v>
      </c>
      <c r="H125" s="155" t="s">
        <v>577</v>
      </c>
      <c r="I125" s="156" t="s">
        <v>386</v>
      </c>
      <c r="J125" s="109">
        <v>30</v>
      </c>
      <c r="K125" s="46">
        <f t="shared" si="1"/>
        <v>-1</v>
      </c>
    </row>
    <row r="126" spans="1:11" ht="16.5" hidden="1" customHeight="1" x14ac:dyDescent="0.3">
      <c r="A126" s="152"/>
      <c r="B126" s="76">
        <v>100732</v>
      </c>
      <c r="C126" s="211" t="s">
        <v>169</v>
      </c>
      <c r="D126" s="212" t="s">
        <v>6</v>
      </c>
      <c r="E126" s="213" t="s">
        <v>158</v>
      </c>
      <c r="F126" s="211" t="s">
        <v>159</v>
      </c>
      <c r="G126" s="214">
        <v>4</v>
      </c>
      <c r="H126" s="155" t="s">
        <v>577</v>
      </c>
      <c r="I126" s="156" t="s">
        <v>355</v>
      </c>
      <c r="J126" s="109">
        <v>2180</v>
      </c>
      <c r="K126" s="46">
        <f t="shared" si="1"/>
        <v>-1</v>
      </c>
    </row>
    <row r="127" spans="1:11" ht="16.5" customHeight="1" x14ac:dyDescent="0.3">
      <c r="A127" s="152"/>
      <c r="B127" s="76">
        <v>100731</v>
      </c>
      <c r="C127" s="211" t="s">
        <v>207</v>
      </c>
      <c r="D127" s="212" t="s">
        <v>208</v>
      </c>
      <c r="E127" s="213" t="s">
        <v>181</v>
      </c>
      <c r="F127" s="211" t="s">
        <v>159</v>
      </c>
      <c r="G127" s="214">
        <v>4</v>
      </c>
      <c r="H127" s="155" t="s">
        <v>577</v>
      </c>
      <c r="I127" s="156" t="s">
        <v>629</v>
      </c>
      <c r="J127" s="109">
        <v>1610</v>
      </c>
      <c r="K127" s="46">
        <f t="shared" si="1"/>
        <v>-1</v>
      </c>
    </row>
    <row r="128" spans="1:11" ht="16.5" hidden="1" customHeight="1" x14ac:dyDescent="0.3">
      <c r="A128" s="152"/>
      <c r="B128" s="76">
        <v>100730</v>
      </c>
      <c r="C128" s="211" t="s">
        <v>354</v>
      </c>
      <c r="D128" s="212" t="s">
        <v>479</v>
      </c>
      <c r="E128" s="213" t="s">
        <v>158</v>
      </c>
      <c r="F128" s="211" t="s">
        <v>159</v>
      </c>
      <c r="G128" s="214">
        <v>4</v>
      </c>
      <c r="H128" s="155" t="s">
        <v>577</v>
      </c>
      <c r="I128" s="156" t="s">
        <v>630</v>
      </c>
      <c r="J128" s="109">
        <v>90</v>
      </c>
      <c r="K128" s="46">
        <f t="shared" si="1"/>
        <v>-1</v>
      </c>
    </row>
    <row r="129" spans="1:11" ht="16.5" hidden="1" customHeight="1" x14ac:dyDescent="0.3">
      <c r="A129" s="152"/>
      <c r="B129" s="76">
        <v>100729</v>
      </c>
      <c r="C129" s="211" t="s">
        <v>157</v>
      </c>
      <c r="D129" s="212" t="s">
        <v>6</v>
      </c>
      <c r="E129" s="213" t="s">
        <v>158</v>
      </c>
      <c r="F129" s="211" t="s">
        <v>159</v>
      </c>
      <c r="G129" s="214">
        <v>4</v>
      </c>
      <c r="H129" s="155" t="s">
        <v>577</v>
      </c>
      <c r="I129" s="156" t="s">
        <v>631</v>
      </c>
      <c r="J129" s="109">
        <v>6940</v>
      </c>
      <c r="K129" s="46">
        <f t="shared" si="1"/>
        <v>-1</v>
      </c>
    </row>
    <row r="130" spans="1:11" ht="16.5" customHeight="1" x14ac:dyDescent="0.3">
      <c r="A130" s="152"/>
      <c r="B130" s="76">
        <v>100728</v>
      </c>
      <c r="C130" s="211" t="s">
        <v>272</v>
      </c>
      <c r="D130" s="212" t="s">
        <v>206</v>
      </c>
      <c r="E130" s="213" t="s">
        <v>181</v>
      </c>
      <c r="F130" s="211" t="s">
        <v>159</v>
      </c>
      <c r="G130" s="214">
        <v>4</v>
      </c>
      <c r="H130" s="155" t="s">
        <v>577</v>
      </c>
      <c r="I130" s="156" t="s">
        <v>632</v>
      </c>
      <c r="J130" s="109">
        <v>1900</v>
      </c>
      <c r="K130" s="46">
        <f t="shared" si="1"/>
        <v>-1</v>
      </c>
    </row>
    <row r="131" spans="1:11" ht="16.5" hidden="1" customHeight="1" x14ac:dyDescent="0.3">
      <c r="A131" s="152"/>
      <c r="B131" s="76">
        <v>100727</v>
      </c>
      <c r="C131" s="211" t="s">
        <v>300</v>
      </c>
      <c r="D131" s="212" t="s">
        <v>301</v>
      </c>
      <c r="E131" s="213" t="s">
        <v>158</v>
      </c>
      <c r="F131" s="211" t="s">
        <v>159</v>
      </c>
      <c r="G131" s="214">
        <v>4</v>
      </c>
      <c r="H131" s="155" t="s">
        <v>577</v>
      </c>
      <c r="I131" s="156" t="s">
        <v>633</v>
      </c>
      <c r="J131" s="109">
        <v>20</v>
      </c>
      <c r="K131" s="46">
        <f t="shared" si="1"/>
        <v>-1</v>
      </c>
    </row>
    <row r="132" spans="1:11" ht="16.5" hidden="1" customHeight="1" x14ac:dyDescent="0.3">
      <c r="A132" s="152"/>
      <c r="B132" s="76">
        <v>100726</v>
      </c>
      <c r="C132" s="211" t="s">
        <v>165</v>
      </c>
      <c r="D132" s="212" t="s">
        <v>166</v>
      </c>
      <c r="E132" s="213" t="s">
        <v>158</v>
      </c>
      <c r="F132" s="211" t="s">
        <v>159</v>
      </c>
      <c r="G132" s="214">
        <v>4</v>
      </c>
      <c r="H132" s="155" t="s">
        <v>577</v>
      </c>
      <c r="I132" s="156" t="s">
        <v>634</v>
      </c>
      <c r="J132" s="109">
        <v>160</v>
      </c>
      <c r="K132" s="46">
        <f t="shared" si="1"/>
        <v>-1</v>
      </c>
    </row>
    <row r="133" spans="1:11" ht="16.5" hidden="1" customHeight="1" x14ac:dyDescent="0.3">
      <c r="A133" s="152"/>
      <c r="B133" s="76">
        <v>100725</v>
      </c>
      <c r="C133" s="211" t="s">
        <v>176</v>
      </c>
      <c r="D133" s="212" t="s">
        <v>6</v>
      </c>
      <c r="E133" s="213" t="s">
        <v>158</v>
      </c>
      <c r="F133" s="211" t="s">
        <v>159</v>
      </c>
      <c r="G133" s="214">
        <v>4</v>
      </c>
      <c r="H133" s="155" t="s">
        <v>577</v>
      </c>
      <c r="I133" s="156" t="s">
        <v>635</v>
      </c>
      <c r="J133" s="109">
        <v>570</v>
      </c>
      <c r="K133" s="46">
        <f t="shared" si="1"/>
        <v>-1</v>
      </c>
    </row>
    <row r="134" spans="1:11" ht="16.5" hidden="1" customHeight="1" x14ac:dyDescent="0.3">
      <c r="A134" s="152"/>
      <c r="B134" s="76">
        <v>100724</v>
      </c>
      <c r="C134" s="211" t="s">
        <v>190</v>
      </c>
      <c r="D134" s="212" t="s">
        <v>6</v>
      </c>
      <c r="E134" s="213" t="s">
        <v>158</v>
      </c>
      <c r="F134" s="211" t="s">
        <v>159</v>
      </c>
      <c r="G134" s="214">
        <v>4</v>
      </c>
      <c r="H134" s="155" t="s">
        <v>577</v>
      </c>
      <c r="I134" s="156" t="s">
        <v>636</v>
      </c>
      <c r="J134" s="109">
        <v>600</v>
      </c>
      <c r="K134" s="46">
        <f t="shared" si="1"/>
        <v>-1</v>
      </c>
    </row>
    <row r="135" spans="1:11" ht="16.5" customHeight="1" x14ac:dyDescent="0.3">
      <c r="A135" s="152"/>
      <c r="B135" s="76">
        <v>100723</v>
      </c>
      <c r="C135" s="211" t="s">
        <v>207</v>
      </c>
      <c r="D135" s="212" t="s">
        <v>208</v>
      </c>
      <c r="E135" s="213" t="s">
        <v>181</v>
      </c>
      <c r="F135" s="211" t="s">
        <v>159</v>
      </c>
      <c r="G135" s="214">
        <v>4</v>
      </c>
      <c r="H135" s="155" t="s">
        <v>577</v>
      </c>
      <c r="I135" s="156" t="s">
        <v>637</v>
      </c>
      <c r="J135" s="109">
        <v>930</v>
      </c>
      <c r="K135" s="46">
        <f t="shared" si="1"/>
        <v>-1</v>
      </c>
    </row>
    <row r="136" spans="1:11" ht="16.5" hidden="1" customHeight="1" x14ac:dyDescent="0.3">
      <c r="A136" s="152"/>
      <c r="B136" s="76">
        <v>100722</v>
      </c>
      <c r="C136" s="211" t="s">
        <v>162</v>
      </c>
      <c r="D136" s="212" t="s">
        <v>6</v>
      </c>
      <c r="E136" s="213" t="s">
        <v>158</v>
      </c>
      <c r="F136" s="211" t="s">
        <v>159</v>
      </c>
      <c r="G136" s="214">
        <v>4</v>
      </c>
      <c r="H136" s="155" t="s">
        <v>577</v>
      </c>
      <c r="I136" s="156" t="s">
        <v>638</v>
      </c>
      <c r="J136" s="109">
        <v>7420</v>
      </c>
      <c r="K136" s="46">
        <f t="shared" si="1"/>
        <v>-1</v>
      </c>
    </row>
    <row r="137" spans="1:11" ht="16.5" hidden="1" customHeight="1" x14ac:dyDescent="0.3">
      <c r="A137" s="152"/>
      <c r="B137" s="76">
        <v>100721</v>
      </c>
      <c r="C137" s="211" t="s">
        <v>639</v>
      </c>
      <c r="D137" s="212" t="s">
        <v>640</v>
      </c>
      <c r="E137" s="213" t="s">
        <v>158</v>
      </c>
      <c r="F137" s="211" t="s">
        <v>159</v>
      </c>
      <c r="G137" s="214">
        <v>4</v>
      </c>
      <c r="H137" s="155" t="s">
        <v>503</v>
      </c>
      <c r="I137" s="156" t="s">
        <v>641</v>
      </c>
      <c r="J137" s="109">
        <v>140</v>
      </c>
      <c r="K137" s="46">
        <f t="shared" si="1"/>
        <v>-1</v>
      </c>
    </row>
    <row r="138" spans="1:11" ht="16.5" customHeight="1" x14ac:dyDescent="0.3">
      <c r="A138" s="152"/>
      <c r="B138" s="76">
        <v>100720</v>
      </c>
      <c r="C138" s="211" t="s">
        <v>207</v>
      </c>
      <c r="D138" s="212" t="s">
        <v>208</v>
      </c>
      <c r="E138" s="213" t="s">
        <v>181</v>
      </c>
      <c r="F138" s="211" t="s">
        <v>159</v>
      </c>
      <c r="G138" s="214">
        <v>4</v>
      </c>
      <c r="H138" s="155" t="s">
        <v>503</v>
      </c>
      <c r="I138" s="156" t="s">
        <v>642</v>
      </c>
      <c r="J138" s="109">
        <v>1670</v>
      </c>
      <c r="K138" s="46">
        <f t="shared" si="1"/>
        <v>-1</v>
      </c>
    </row>
    <row r="139" spans="1:11" ht="16.5" hidden="1" customHeight="1" x14ac:dyDescent="0.3">
      <c r="A139" s="152"/>
      <c r="B139" s="76">
        <v>100719</v>
      </c>
      <c r="C139" s="211" t="s">
        <v>643</v>
      </c>
      <c r="D139" s="212" t="s">
        <v>644</v>
      </c>
      <c r="E139" s="213" t="s">
        <v>158</v>
      </c>
      <c r="F139" s="211" t="s">
        <v>159</v>
      </c>
      <c r="G139" s="214">
        <v>4</v>
      </c>
      <c r="H139" s="155" t="s">
        <v>503</v>
      </c>
      <c r="I139" s="156" t="s">
        <v>645</v>
      </c>
      <c r="J139" s="109">
        <v>50</v>
      </c>
      <c r="K139" s="46">
        <f t="shared" si="1"/>
        <v>-1</v>
      </c>
    </row>
    <row r="140" spans="1:11" ht="16.5" hidden="1" customHeight="1" x14ac:dyDescent="0.3">
      <c r="A140" s="152"/>
      <c r="B140" s="76">
        <v>100718</v>
      </c>
      <c r="C140" s="211" t="s">
        <v>183</v>
      </c>
      <c r="D140" s="212" t="s">
        <v>393</v>
      </c>
      <c r="E140" s="213" t="s">
        <v>158</v>
      </c>
      <c r="F140" s="211" t="s">
        <v>159</v>
      </c>
      <c r="G140" s="214">
        <v>4</v>
      </c>
      <c r="H140" s="155" t="s">
        <v>503</v>
      </c>
      <c r="I140" s="156" t="s">
        <v>646</v>
      </c>
      <c r="J140" s="109">
        <v>120</v>
      </c>
      <c r="K140" s="46">
        <f t="shared" si="1"/>
        <v>-1</v>
      </c>
    </row>
    <row r="141" spans="1:11" ht="16.5" hidden="1" customHeight="1" x14ac:dyDescent="0.3">
      <c r="A141" s="152"/>
      <c r="B141" s="76">
        <v>100717</v>
      </c>
      <c r="C141" s="211" t="s">
        <v>226</v>
      </c>
      <c r="D141" s="212" t="s">
        <v>227</v>
      </c>
      <c r="E141" s="213" t="s">
        <v>158</v>
      </c>
      <c r="F141" s="211" t="s">
        <v>159</v>
      </c>
      <c r="G141" s="214">
        <v>4</v>
      </c>
      <c r="H141" s="155" t="s">
        <v>503</v>
      </c>
      <c r="I141" s="156" t="s">
        <v>647</v>
      </c>
      <c r="J141" s="109">
        <v>100</v>
      </c>
      <c r="K141" s="46">
        <f t="shared" si="1"/>
        <v>-1</v>
      </c>
    </row>
    <row r="142" spans="1:11" ht="16.5" hidden="1" customHeight="1" x14ac:dyDescent="0.3">
      <c r="A142" s="152"/>
      <c r="B142" s="76">
        <v>100716</v>
      </c>
      <c r="C142" s="211" t="s">
        <v>648</v>
      </c>
      <c r="D142" s="212" t="s">
        <v>649</v>
      </c>
      <c r="E142" s="213" t="s">
        <v>158</v>
      </c>
      <c r="F142" s="211" t="s">
        <v>159</v>
      </c>
      <c r="G142" s="214">
        <v>4</v>
      </c>
      <c r="H142" s="155" t="s">
        <v>503</v>
      </c>
      <c r="I142" s="156" t="s">
        <v>650</v>
      </c>
      <c r="J142" s="109">
        <v>20</v>
      </c>
      <c r="K142" s="46">
        <f t="shared" si="1"/>
        <v>-1</v>
      </c>
    </row>
    <row r="143" spans="1:11" ht="16.5" hidden="1" customHeight="1" x14ac:dyDescent="0.3">
      <c r="A143" s="152"/>
      <c r="B143" s="76">
        <v>100715</v>
      </c>
      <c r="C143" s="211" t="s">
        <v>651</v>
      </c>
      <c r="D143" s="212" t="s">
        <v>652</v>
      </c>
      <c r="E143" s="213" t="s">
        <v>158</v>
      </c>
      <c r="F143" s="211" t="s">
        <v>159</v>
      </c>
      <c r="G143" s="214">
        <v>4</v>
      </c>
      <c r="H143" s="155" t="s">
        <v>503</v>
      </c>
      <c r="I143" s="156" t="s">
        <v>653</v>
      </c>
      <c r="J143" s="109">
        <v>20</v>
      </c>
      <c r="K143" s="46">
        <f t="shared" si="1"/>
        <v>-1</v>
      </c>
    </row>
    <row r="144" spans="1:11" ht="16.5" hidden="1" customHeight="1" x14ac:dyDescent="0.3">
      <c r="A144" s="152"/>
      <c r="B144" s="76">
        <v>100714</v>
      </c>
      <c r="C144" s="211" t="s">
        <v>654</v>
      </c>
      <c r="D144" s="212" t="s">
        <v>655</v>
      </c>
      <c r="E144" s="213" t="s">
        <v>158</v>
      </c>
      <c r="F144" s="211" t="s">
        <v>159</v>
      </c>
      <c r="G144" s="214">
        <v>4</v>
      </c>
      <c r="H144" s="155" t="s">
        <v>503</v>
      </c>
      <c r="I144" s="156" t="s">
        <v>656</v>
      </c>
      <c r="J144" s="109">
        <v>110</v>
      </c>
      <c r="K144" s="46">
        <f t="shared" si="1"/>
        <v>-1</v>
      </c>
    </row>
    <row r="145" spans="1:11" ht="16.5" hidden="1" customHeight="1" x14ac:dyDescent="0.3">
      <c r="A145" s="152"/>
      <c r="B145" s="76">
        <v>100713</v>
      </c>
      <c r="C145" s="211" t="s">
        <v>182</v>
      </c>
      <c r="D145" s="212" t="s">
        <v>6</v>
      </c>
      <c r="E145" s="213" t="s">
        <v>158</v>
      </c>
      <c r="F145" s="211" t="s">
        <v>159</v>
      </c>
      <c r="G145" s="214">
        <v>4</v>
      </c>
      <c r="H145" s="155" t="s">
        <v>503</v>
      </c>
      <c r="I145" s="156" t="s">
        <v>657</v>
      </c>
      <c r="J145" s="109">
        <v>920</v>
      </c>
      <c r="K145" s="46">
        <f t="shared" si="1"/>
        <v>-1</v>
      </c>
    </row>
    <row r="146" spans="1:11" ht="16.5" hidden="1" customHeight="1" x14ac:dyDescent="0.3">
      <c r="A146" s="152"/>
      <c r="B146" s="76">
        <v>100712</v>
      </c>
      <c r="C146" s="211" t="s">
        <v>185</v>
      </c>
      <c r="D146" s="212" t="s">
        <v>6</v>
      </c>
      <c r="E146" s="213" t="s">
        <v>158</v>
      </c>
      <c r="F146" s="211" t="s">
        <v>159</v>
      </c>
      <c r="G146" s="214">
        <v>4</v>
      </c>
      <c r="H146" s="155" t="s">
        <v>503</v>
      </c>
      <c r="I146" s="156" t="s">
        <v>658</v>
      </c>
      <c r="J146" s="109">
        <v>11050</v>
      </c>
      <c r="K146" s="46">
        <f t="shared" si="1"/>
        <v>-1</v>
      </c>
    </row>
    <row r="147" spans="1:11" ht="16.5" hidden="1" customHeight="1" x14ac:dyDescent="0.3">
      <c r="A147" s="152"/>
      <c r="B147" s="76">
        <v>100711</v>
      </c>
      <c r="C147" s="211" t="s">
        <v>326</v>
      </c>
      <c r="D147" s="212" t="s">
        <v>327</v>
      </c>
      <c r="E147" s="213" t="s">
        <v>158</v>
      </c>
      <c r="F147" s="211" t="s">
        <v>159</v>
      </c>
      <c r="G147" s="214">
        <v>4</v>
      </c>
      <c r="H147" s="155" t="s">
        <v>503</v>
      </c>
      <c r="I147" s="156" t="s">
        <v>659</v>
      </c>
      <c r="J147" s="109">
        <v>110</v>
      </c>
      <c r="K147" s="46">
        <f t="shared" si="1"/>
        <v>-1</v>
      </c>
    </row>
    <row r="148" spans="1:11" ht="16.5" hidden="1" customHeight="1" x14ac:dyDescent="0.3">
      <c r="A148" s="152"/>
      <c r="B148" s="76">
        <v>100710</v>
      </c>
      <c r="C148" s="211" t="s">
        <v>182</v>
      </c>
      <c r="D148" s="212" t="s">
        <v>6</v>
      </c>
      <c r="E148" s="213" t="s">
        <v>158</v>
      </c>
      <c r="F148" s="211" t="s">
        <v>159</v>
      </c>
      <c r="G148" s="214">
        <v>4</v>
      </c>
      <c r="H148" s="155" t="s">
        <v>503</v>
      </c>
      <c r="I148" s="156" t="s">
        <v>660</v>
      </c>
      <c r="J148" s="109">
        <v>10730</v>
      </c>
      <c r="K148" s="46">
        <f t="shared" si="1"/>
        <v>-1</v>
      </c>
    </row>
    <row r="149" spans="1:11" ht="16.5" hidden="1" customHeight="1" x14ac:dyDescent="0.3">
      <c r="A149" s="152"/>
      <c r="B149" s="76">
        <v>100709</v>
      </c>
      <c r="C149" s="211" t="s">
        <v>661</v>
      </c>
      <c r="D149" s="212" t="s">
        <v>662</v>
      </c>
      <c r="E149" s="213" t="s">
        <v>158</v>
      </c>
      <c r="F149" s="211" t="s">
        <v>159</v>
      </c>
      <c r="G149" s="214">
        <v>4</v>
      </c>
      <c r="H149" s="155" t="s">
        <v>503</v>
      </c>
      <c r="I149" s="156" t="s">
        <v>663</v>
      </c>
      <c r="J149" s="109">
        <v>50</v>
      </c>
      <c r="K149" s="46">
        <f t="shared" si="1"/>
        <v>-1</v>
      </c>
    </row>
    <row r="150" spans="1:11" ht="16.5" hidden="1" customHeight="1" x14ac:dyDescent="0.3">
      <c r="A150" s="152"/>
      <c r="B150" s="76">
        <v>100708</v>
      </c>
      <c r="C150" s="211" t="s">
        <v>326</v>
      </c>
      <c r="D150" s="212" t="s">
        <v>327</v>
      </c>
      <c r="E150" s="213" t="s">
        <v>158</v>
      </c>
      <c r="F150" s="211" t="s">
        <v>159</v>
      </c>
      <c r="G150" s="214">
        <v>4</v>
      </c>
      <c r="H150" s="155" t="s">
        <v>503</v>
      </c>
      <c r="I150" s="156" t="s">
        <v>664</v>
      </c>
      <c r="J150" s="109">
        <v>40</v>
      </c>
      <c r="K150" s="46">
        <f t="shared" si="1"/>
        <v>-1</v>
      </c>
    </row>
    <row r="151" spans="1:11" ht="16.5" hidden="1" customHeight="1" x14ac:dyDescent="0.3">
      <c r="A151" s="152"/>
      <c r="B151" s="76">
        <v>100707</v>
      </c>
      <c r="C151" s="211" t="s">
        <v>326</v>
      </c>
      <c r="D151" s="212" t="s">
        <v>327</v>
      </c>
      <c r="E151" s="213" t="s">
        <v>158</v>
      </c>
      <c r="F151" s="211" t="s">
        <v>159</v>
      </c>
      <c r="G151" s="214">
        <v>4</v>
      </c>
      <c r="H151" s="155" t="s">
        <v>503</v>
      </c>
      <c r="I151" s="156" t="s">
        <v>665</v>
      </c>
      <c r="J151" s="109">
        <v>120</v>
      </c>
      <c r="K151" s="46">
        <f t="shared" si="1"/>
        <v>-1</v>
      </c>
    </row>
    <row r="152" spans="1:11" ht="16.5" hidden="1" customHeight="1" x14ac:dyDescent="0.3">
      <c r="A152" s="152"/>
      <c r="B152" s="76">
        <v>100706</v>
      </c>
      <c r="C152" s="211" t="s">
        <v>666</v>
      </c>
      <c r="D152" s="212" t="s">
        <v>667</v>
      </c>
      <c r="E152" s="213" t="s">
        <v>158</v>
      </c>
      <c r="F152" s="211" t="s">
        <v>159</v>
      </c>
      <c r="G152" s="214">
        <v>4</v>
      </c>
      <c r="H152" s="155" t="s">
        <v>503</v>
      </c>
      <c r="I152" s="156" t="s">
        <v>668</v>
      </c>
      <c r="J152" s="109">
        <v>50</v>
      </c>
      <c r="K152" s="46">
        <f t="shared" si="1"/>
        <v>-1</v>
      </c>
    </row>
    <row r="153" spans="1:11" ht="16.5" customHeight="1" x14ac:dyDescent="0.3">
      <c r="A153" s="152"/>
      <c r="B153" s="76">
        <v>100705</v>
      </c>
      <c r="C153" s="211" t="s">
        <v>177</v>
      </c>
      <c r="D153" s="212" t="s">
        <v>178</v>
      </c>
      <c r="E153" s="213" t="s">
        <v>179</v>
      </c>
      <c r="F153" s="211" t="s">
        <v>159</v>
      </c>
      <c r="G153" s="214">
        <v>4</v>
      </c>
      <c r="H153" s="155" t="s">
        <v>503</v>
      </c>
      <c r="I153" s="156" t="s">
        <v>669</v>
      </c>
      <c r="J153" s="109">
        <v>1120</v>
      </c>
      <c r="K153" s="46">
        <f t="shared" si="1"/>
        <v>-1</v>
      </c>
    </row>
    <row r="154" spans="1:11" ht="16.5" hidden="1" customHeight="1" x14ac:dyDescent="0.3">
      <c r="A154" s="152"/>
      <c r="B154" s="76">
        <v>100704</v>
      </c>
      <c r="C154" s="211" t="s">
        <v>401</v>
      </c>
      <c r="D154" s="212" t="s">
        <v>333</v>
      </c>
      <c r="E154" s="213" t="s">
        <v>158</v>
      </c>
      <c r="F154" s="211" t="s">
        <v>159</v>
      </c>
      <c r="G154" s="214">
        <v>4</v>
      </c>
      <c r="H154" s="155" t="s">
        <v>503</v>
      </c>
      <c r="I154" s="156" t="s">
        <v>670</v>
      </c>
      <c r="J154" s="109">
        <v>120</v>
      </c>
      <c r="K154" s="46">
        <f t="shared" si="1"/>
        <v>-1</v>
      </c>
    </row>
    <row r="155" spans="1:11" ht="16.5" hidden="1" customHeight="1" x14ac:dyDescent="0.3">
      <c r="A155" s="152"/>
      <c r="B155" s="76">
        <v>100703</v>
      </c>
      <c r="C155" s="211" t="s">
        <v>671</v>
      </c>
      <c r="D155" s="212" t="s">
        <v>672</v>
      </c>
      <c r="E155" s="213" t="s">
        <v>158</v>
      </c>
      <c r="F155" s="211" t="s">
        <v>159</v>
      </c>
      <c r="G155" s="214">
        <v>4</v>
      </c>
      <c r="H155" s="155" t="s">
        <v>503</v>
      </c>
      <c r="I155" s="156" t="s">
        <v>673</v>
      </c>
      <c r="J155" s="109">
        <v>110</v>
      </c>
      <c r="K155" s="46">
        <f t="shared" si="1"/>
        <v>-1</v>
      </c>
    </row>
    <row r="156" spans="1:11" ht="16.5" hidden="1" customHeight="1" x14ac:dyDescent="0.3">
      <c r="A156" s="152"/>
      <c r="B156" s="76">
        <v>100702</v>
      </c>
      <c r="C156" s="211" t="s">
        <v>169</v>
      </c>
      <c r="D156" s="212" t="s">
        <v>6</v>
      </c>
      <c r="E156" s="213" t="s">
        <v>158</v>
      </c>
      <c r="F156" s="211" t="s">
        <v>159</v>
      </c>
      <c r="G156" s="214">
        <v>4</v>
      </c>
      <c r="H156" s="155" t="s">
        <v>503</v>
      </c>
      <c r="I156" s="156" t="s">
        <v>674</v>
      </c>
      <c r="J156" s="109">
        <v>2560</v>
      </c>
      <c r="K156" s="46">
        <f t="shared" si="1"/>
        <v>-1</v>
      </c>
    </row>
    <row r="157" spans="1:11" ht="16.5" hidden="1" customHeight="1" x14ac:dyDescent="0.3">
      <c r="A157" s="152"/>
      <c r="B157" s="76">
        <v>100701</v>
      </c>
      <c r="C157" s="211" t="s">
        <v>190</v>
      </c>
      <c r="D157" s="212" t="s">
        <v>6</v>
      </c>
      <c r="E157" s="213" t="s">
        <v>158</v>
      </c>
      <c r="F157" s="211" t="s">
        <v>159</v>
      </c>
      <c r="G157" s="214">
        <v>4</v>
      </c>
      <c r="H157" s="155" t="s">
        <v>503</v>
      </c>
      <c r="I157" s="156" t="s">
        <v>675</v>
      </c>
      <c r="J157" s="109">
        <v>2130</v>
      </c>
      <c r="K157" s="46">
        <f t="shared" ref="K157:K220" si="2">B157-B156</f>
        <v>-1</v>
      </c>
    </row>
    <row r="158" spans="1:11" ht="16.5" hidden="1" customHeight="1" x14ac:dyDescent="0.3">
      <c r="A158" s="152"/>
      <c r="B158" s="76">
        <v>100700</v>
      </c>
      <c r="C158" s="211" t="s">
        <v>326</v>
      </c>
      <c r="D158" s="212" t="s">
        <v>327</v>
      </c>
      <c r="E158" s="213" t="s">
        <v>158</v>
      </c>
      <c r="F158" s="211" t="s">
        <v>159</v>
      </c>
      <c r="G158" s="214">
        <v>4</v>
      </c>
      <c r="H158" s="155" t="s">
        <v>503</v>
      </c>
      <c r="I158" s="156" t="s">
        <v>676</v>
      </c>
      <c r="J158" s="109">
        <v>130</v>
      </c>
      <c r="K158" s="46">
        <f t="shared" si="2"/>
        <v>-1</v>
      </c>
    </row>
    <row r="159" spans="1:11" ht="16.5" hidden="1" customHeight="1" x14ac:dyDescent="0.3">
      <c r="A159" s="152"/>
      <c r="B159" s="76">
        <v>100699</v>
      </c>
      <c r="C159" s="211" t="s">
        <v>167</v>
      </c>
      <c r="D159" s="212" t="s">
        <v>6</v>
      </c>
      <c r="E159" s="213" t="s">
        <v>158</v>
      </c>
      <c r="F159" s="211" t="s">
        <v>159</v>
      </c>
      <c r="G159" s="214">
        <v>4</v>
      </c>
      <c r="H159" s="155" t="s">
        <v>503</v>
      </c>
      <c r="I159" s="156" t="s">
        <v>677</v>
      </c>
      <c r="J159" s="109">
        <v>1490</v>
      </c>
      <c r="K159" s="46">
        <f t="shared" si="2"/>
        <v>-1</v>
      </c>
    </row>
    <row r="160" spans="1:11" ht="16.5" hidden="1" customHeight="1" x14ac:dyDescent="0.3">
      <c r="A160" s="152"/>
      <c r="B160" s="76">
        <v>100698</v>
      </c>
      <c r="C160" s="211" t="s">
        <v>678</v>
      </c>
      <c r="D160" s="212" t="s">
        <v>679</v>
      </c>
      <c r="E160" s="213" t="s">
        <v>158</v>
      </c>
      <c r="F160" s="211" t="s">
        <v>159</v>
      </c>
      <c r="G160" s="214">
        <v>4</v>
      </c>
      <c r="H160" s="155" t="s">
        <v>503</v>
      </c>
      <c r="I160" s="156" t="s">
        <v>680</v>
      </c>
      <c r="J160" s="109">
        <v>60</v>
      </c>
      <c r="K160" s="46">
        <f t="shared" si="2"/>
        <v>-1</v>
      </c>
    </row>
    <row r="161" spans="1:11" ht="16.5" hidden="1" customHeight="1" x14ac:dyDescent="0.3">
      <c r="A161" s="152"/>
      <c r="B161" s="76">
        <v>100697</v>
      </c>
      <c r="C161" s="211" t="s">
        <v>666</v>
      </c>
      <c r="D161" s="212" t="s">
        <v>667</v>
      </c>
      <c r="E161" s="213" t="s">
        <v>158</v>
      </c>
      <c r="F161" s="211" t="s">
        <v>159</v>
      </c>
      <c r="G161" s="214">
        <v>4</v>
      </c>
      <c r="H161" s="155" t="s">
        <v>503</v>
      </c>
      <c r="I161" s="156" t="s">
        <v>681</v>
      </c>
      <c r="J161" s="109">
        <v>100</v>
      </c>
      <c r="K161" s="46">
        <f t="shared" si="2"/>
        <v>-1</v>
      </c>
    </row>
    <row r="162" spans="1:11" ht="16.5" customHeight="1" x14ac:dyDescent="0.3">
      <c r="A162" s="152"/>
      <c r="B162" s="76">
        <v>100696</v>
      </c>
      <c r="C162" s="211" t="s">
        <v>194</v>
      </c>
      <c r="D162" s="212" t="s">
        <v>195</v>
      </c>
      <c r="E162" s="213" t="s">
        <v>158</v>
      </c>
      <c r="F162" s="211" t="s">
        <v>159</v>
      </c>
      <c r="G162" s="214">
        <v>4</v>
      </c>
      <c r="H162" s="155" t="s">
        <v>503</v>
      </c>
      <c r="I162" s="156" t="s">
        <v>682</v>
      </c>
      <c r="J162" s="109">
        <v>350</v>
      </c>
      <c r="K162" s="46">
        <f t="shared" si="2"/>
        <v>-1</v>
      </c>
    </row>
    <row r="163" spans="1:11" ht="16.5" hidden="1" customHeight="1" x14ac:dyDescent="0.3">
      <c r="A163" s="152"/>
      <c r="B163" s="76">
        <v>100695</v>
      </c>
      <c r="C163" s="211" t="s">
        <v>683</v>
      </c>
      <c r="D163" s="212" t="s">
        <v>684</v>
      </c>
      <c r="E163" s="213" t="s">
        <v>158</v>
      </c>
      <c r="F163" s="211" t="s">
        <v>159</v>
      </c>
      <c r="G163" s="214">
        <v>4</v>
      </c>
      <c r="H163" s="155" t="s">
        <v>503</v>
      </c>
      <c r="I163" s="156" t="s">
        <v>685</v>
      </c>
      <c r="J163" s="109">
        <v>110</v>
      </c>
      <c r="K163" s="46">
        <f t="shared" si="2"/>
        <v>-1</v>
      </c>
    </row>
    <row r="164" spans="1:11" ht="16.5" hidden="1" customHeight="1" x14ac:dyDescent="0.3">
      <c r="A164" s="152"/>
      <c r="B164" s="76">
        <v>100694</v>
      </c>
      <c r="C164" s="211" t="s">
        <v>162</v>
      </c>
      <c r="D164" s="212" t="s">
        <v>6</v>
      </c>
      <c r="E164" s="213" t="s">
        <v>158</v>
      </c>
      <c r="F164" s="211" t="s">
        <v>159</v>
      </c>
      <c r="G164" s="214">
        <v>4</v>
      </c>
      <c r="H164" s="155" t="s">
        <v>503</v>
      </c>
      <c r="I164" s="156" t="s">
        <v>686</v>
      </c>
      <c r="J164" s="109">
        <v>4570</v>
      </c>
      <c r="K164" s="46">
        <f t="shared" si="2"/>
        <v>-1</v>
      </c>
    </row>
    <row r="165" spans="1:11" ht="16.5" hidden="1" customHeight="1" x14ac:dyDescent="0.3">
      <c r="A165" s="152"/>
      <c r="B165" s="76">
        <v>100693</v>
      </c>
      <c r="C165" s="211" t="s">
        <v>157</v>
      </c>
      <c r="D165" s="212" t="s">
        <v>6</v>
      </c>
      <c r="E165" s="213" t="s">
        <v>158</v>
      </c>
      <c r="F165" s="211" t="s">
        <v>159</v>
      </c>
      <c r="G165" s="214">
        <v>4</v>
      </c>
      <c r="H165" s="155" t="s">
        <v>503</v>
      </c>
      <c r="I165" s="156" t="s">
        <v>687</v>
      </c>
      <c r="J165" s="109">
        <v>5410</v>
      </c>
      <c r="K165" s="46">
        <f t="shared" si="2"/>
        <v>-1</v>
      </c>
    </row>
    <row r="166" spans="1:11" ht="16.5" hidden="1" customHeight="1" x14ac:dyDescent="0.3">
      <c r="A166" s="152"/>
      <c r="B166" s="76">
        <v>100692</v>
      </c>
      <c r="C166" s="211" t="s">
        <v>688</v>
      </c>
      <c r="D166" s="212" t="s">
        <v>288</v>
      </c>
      <c r="E166" s="213" t="s">
        <v>158</v>
      </c>
      <c r="F166" s="211" t="s">
        <v>159</v>
      </c>
      <c r="G166" s="214">
        <v>4</v>
      </c>
      <c r="H166" s="155" t="s">
        <v>503</v>
      </c>
      <c r="I166" s="156" t="s">
        <v>689</v>
      </c>
      <c r="J166" s="109">
        <v>30</v>
      </c>
      <c r="K166" s="46">
        <f t="shared" si="2"/>
        <v>-1</v>
      </c>
    </row>
    <row r="167" spans="1:11" ht="16.5" hidden="1" customHeight="1" x14ac:dyDescent="0.3">
      <c r="A167" s="152"/>
      <c r="B167" s="76">
        <v>100691</v>
      </c>
      <c r="C167" s="211" t="s">
        <v>690</v>
      </c>
      <c r="D167" s="212" t="s">
        <v>281</v>
      </c>
      <c r="E167" s="213" t="s">
        <v>158</v>
      </c>
      <c r="F167" s="211" t="s">
        <v>159</v>
      </c>
      <c r="G167" s="214">
        <v>4</v>
      </c>
      <c r="H167" s="155" t="s">
        <v>503</v>
      </c>
      <c r="I167" s="156" t="s">
        <v>691</v>
      </c>
      <c r="J167" s="109">
        <v>110</v>
      </c>
      <c r="K167" s="46">
        <f t="shared" si="2"/>
        <v>-1</v>
      </c>
    </row>
    <row r="168" spans="1:11" ht="16.5" hidden="1" customHeight="1" x14ac:dyDescent="0.3">
      <c r="A168" s="152"/>
      <c r="B168" s="76">
        <v>100690</v>
      </c>
      <c r="C168" s="211" t="s">
        <v>692</v>
      </c>
      <c r="D168" s="212" t="s">
        <v>693</v>
      </c>
      <c r="E168" s="213" t="s">
        <v>158</v>
      </c>
      <c r="F168" s="211" t="s">
        <v>159</v>
      </c>
      <c r="G168" s="214">
        <v>4</v>
      </c>
      <c r="H168" s="155" t="s">
        <v>503</v>
      </c>
      <c r="I168" s="156" t="s">
        <v>694</v>
      </c>
      <c r="J168" s="109">
        <v>130</v>
      </c>
      <c r="K168" s="46">
        <f t="shared" si="2"/>
        <v>-1</v>
      </c>
    </row>
    <row r="169" spans="1:11" ht="16.5" hidden="1" customHeight="1" x14ac:dyDescent="0.3">
      <c r="A169" s="152"/>
      <c r="B169" s="76">
        <v>100689</v>
      </c>
      <c r="C169" s="211" t="s">
        <v>695</v>
      </c>
      <c r="D169" s="212" t="s">
        <v>696</v>
      </c>
      <c r="E169" s="213" t="s">
        <v>158</v>
      </c>
      <c r="F169" s="211" t="s">
        <v>159</v>
      </c>
      <c r="G169" s="214">
        <v>4</v>
      </c>
      <c r="H169" s="155" t="s">
        <v>503</v>
      </c>
      <c r="I169" s="156" t="s">
        <v>697</v>
      </c>
      <c r="J169" s="109">
        <v>120</v>
      </c>
      <c r="K169" s="46">
        <f t="shared" si="2"/>
        <v>-1</v>
      </c>
    </row>
    <row r="170" spans="1:11" ht="16.5" hidden="1" customHeight="1" x14ac:dyDescent="0.3">
      <c r="A170" s="152"/>
      <c r="B170" s="76">
        <v>100688</v>
      </c>
      <c r="C170" s="211" t="s">
        <v>666</v>
      </c>
      <c r="D170" s="212" t="s">
        <v>667</v>
      </c>
      <c r="E170" s="213" t="s">
        <v>158</v>
      </c>
      <c r="F170" s="211" t="s">
        <v>159</v>
      </c>
      <c r="G170" s="214">
        <v>4</v>
      </c>
      <c r="H170" s="155" t="s">
        <v>503</v>
      </c>
      <c r="I170" s="156" t="s">
        <v>698</v>
      </c>
      <c r="J170" s="109">
        <v>140</v>
      </c>
      <c r="K170" s="46">
        <f t="shared" si="2"/>
        <v>-1</v>
      </c>
    </row>
    <row r="171" spans="1:11" ht="16.5" hidden="1" customHeight="1" x14ac:dyDescent="0.3">
      <c r="A171" s="152"/>
      <c r="B171" s="76">
        <v>100687</v>
      </c>
      <c r="C171" s="211" t="s">
        <v>699</v>
      </c>
      <c r="D171" s="212" t="s">
        <v>399</v>
      </c>
      <c r="E171" s="213" t="s">
        <v>158</v>
      </c>
      <c r="F171" s="211" t="s">
        <v>159</v>
      </c>
      <c r="G171" s="214">
        <v>4</v>
      </c>
      <c r="H171" s="155" t="s">
        <v>503</v>
      </c>
      <c r="I171" s="156" t="s">
        <v>700</v>
      </c>
      <c r="J171" s="109">
        <v>130</v>
      </c>
      <c r="K171" s="46">
        <f t="shared" si="2"/>
        <v>-1</v>
      </c>
    </row>
    <row r="172" spans="1:11" ht="16.5" hidden="1" customHeight="1" x14ac:dyDescent="0.3">
      <c r="A172" s="152"/>
      <c r="B172" s="76">
        <v>100686</v>
      </c>
      <c r="C172" s="211" t="s">
        <v>701</v>
      </c>
      <c r="D172" s="212" t="s">
        <v>702</v>
      </c>
      <c r="E172" s="213" t="s">
        <v>158</v>
      </c>
      <c r="F172" s="211" t="s">
        <v>159</v>
      </c>
      <c r="G172" s="214">
        <v>4</v>
      </c>
      <c r="H172" s="155" t="s">
        <v>503</v>
      </c>
      <c r="I172" s="156" t="s">
        <v>168</v>
      </c>
      <c r="J172" s="109">
        <v>60</v>
      </c>
      <c r="K172" s="46">
        <f t="shared" si="2"/>
        <v>-1</v>
      </c>
    </row>
    <row r="173" spans="1:11" ht="16.5" hidden="1" customHeight="1" x14ac:dyDescent="0.3">
      <c r="A173" s="152"/>
      <c r="B173" s="76">
        <v>100685</v>
      </c>
      <c r="C173" s="211" t="s">
        <v>703</v>
      </c>
      <c r="D173" s="212" t="s">
        <v>229</v>
      </c>
      <c r="E173" s="213" t="s">
        <v>158</v>
      </c>
      <c r="F173" s="211" t="s">
        <v>159</v>
      </c>
      <c r="G173" s="214">
        <v>4</v>
      </c>
      <c r="H173" s="155" t="s">
        <v>503</v>
      </c>
      <c r="I173" s="156" t="s">
        <v>704</v>
      </c>
      <c r="J173" s="109">
        <v>150</v>
      </c>
      <c r="K173" s="46">
        <f t="shared" si="2"/>
        <v>-1</v>
      </c>
    </row>
    <row r="174" spans="1:11" ht="16.5" hidden="1" customHeight="1" x14ac:dyDescent="0.3">
      <c r="A174" s="152"/>
      <c r="B174" s="76">
        <v>100684</v>
      </c>
      <c r="C174" s="211" t="s">
        <v>190</v>
      </c>
      <c r="D174" s="212" t="s">
        <v>6</v>
      </c>
      <c r="E174" s="213" t="s">
        <v>158</v>
      </c>
      <c r="F174" s="211" t="s">
        <v>159</v>
      </c>
      <c r="G174" s="214">
        <v>4</v>
      </c>
      <c r="H174" s="155" t="s">
        <v>503</v>
      </c>
      <c r="I174" s="156" t="s">
        <v>705</v>
      </c>
      <c r="J174" s="109">
        <v>1200</v>
      </c>
      <c r="K174" s="46">
        <f t="shared" si="2"/>
        <v>-1</v>
      </c>
    </row>
    <row r="175" spans="1:11" ht="16.5" hidden="1" customHeight="1" x14ac:dyDescent="0.3">
      <c r="A175" s="152"/>
      <c r="B175" s="76">
        <v>100683</v>
      </c>
      <c r="C175" s="211" t="s">
        <v>157</v>
      </c>
      <c r="D175" s="212" t="s">
        <v>6</v>
      </c>
      <c r="E175" s="213" t="s">
        <v>158</v>
      </c>
      <c r="F175" s="211" t="s">
        <v>159</v>
      </c>
      <c r="G175" s="214">
        <v>4</v>
      </c>
      <c r="H175" s="155" t="s">
        <v>503</v>
      </c>
      <c r="I175" s="156" t="s">
        <v>706</v>
      </c>
      <c r="J175" s="109">
        <v>8070</v>
      </c>
      <c r="K175" s="46">
        <f t="shared" si="2"/>
        <v>-1</v>
      </c>
    </row>
    <row r="176" spans="1:11" ht="16.5" hidden="1" customHeight="1" x14ac:dyDescent="0.3">
      <c r="A176" s="152"/>
      <c r="B176" s="76">
        <v>100682</v>
      </c>
      <c r="C176" s="211" t="s">
        <v>162</v>
      </c>
      <c r="D176" s="212" t="s">
        <v>6</v>
      </c>
      <c r="E176" s="213" t="s">
        <v>158</v>
      </c>
      <c r="F176" s="211" t="s">
        <v>159</v>
      </c>
      <c r="G176" s="214">
        <v>4</v>
      </c>
      <c r="H176" s="155" t="s">
        <v>503</v>
      </c>
      <c r="I176" s="156" t="s">
        <v>707</v>
      </c>
      <c r="J176" s="109">
        <v>8140</v>
      </c>
      <c r="K176" s="46">
        <f t="shared" si="2"/>
        <v>-1</v>
      </c>
    </row>
    <row r="177" spans="1:11" ht="16.5" hidden="1" customHeight="1" x14ac:dyDescent="0.3">
      <c r="A177" s="152"/>
      <c r="B177" s="76">
        <v>100681</v>
      </c>
      <c r="C177" s="211" t="s">
        <v>211</v>
      </c>
      <c r="D177" s="212" t="s">
        <v>212</v>
      </c>
      <c r="E177" s="213" t="s">
        <v>158</v>
      </c>
      <c r="F177" s="211" t="s">
        <v>159</v>
      </c>
      <c r="G177" s="214">
        <v>4</v>
      </c>
      <c r="H177" s="155" t="s">
        <v>503</v>
      </c>
      <c r="I177" s="156" t="s">
        <v>708</v>
      </c>
      <c r="J177" s="109">
        <v>70</v>
      </c>
      <c r="K177" s="46">
        <f t="shared" si="2"/>
        <v>-1</v>
      </c>
    </row>
    <row r="178" spans="1:11" ht="16.5" customHeight="1" x14ac:dyDescent="0.3">
      <c r="A178" s="152"/>
      <c r="B178" s="76">
        <v>100680</v>
      </c>
      <c r="C178" s="211" t="s">
        <v>204</v>
      </c>
      <c r="D178" s="212" t="s">
        <v>205</v>
      </c>
      <c r="E178" s="213" t="s">
        <v>158</v>
      </c>
      <c r="F178" s="211" t="s">
        <v>159</v>
      </c>
      <c r="G178" s="214">
        <v>4</v>
      </c>
      <c r="H178" s="155" t="s">
        <v>503</v>
      </c>
      <c r="I178" s="156" t="s">
        <v>709</v>
      </c>
      <c r="J178" s="109">
        <v>220</v>
      </c>
      <c r="K178" s="46">
        <f t="shared" si="2"/>
        <v>-1</v>
      </c>
    </row>
    <row r="179" spans="1:11" ht="16.5" customHeight="1" x14ac:dyDescent="0.3">
      <c r="A179" s="152"/>
      <c r="B179" s="76">
        <v>100679</v>
      </c>
      <c r="C179" s="211" t="s">
        <v>710</v>
      </c>
      <c r="D179" s="212" t="s">
        <v>236</v>
      </c>
      <c r="E179" s="213" t="s">
        <v>158</v>
      </c>
      <c r="F179" s="211" t="s">
        <v>159</v>
      </c>
      <c r="G179" s="214">
        <v>4</v>
      </c>
      <c r="H179" s="155" t="s">
        <v>503</v>
      </c>
      <c r="I179" s="156" t="s">
        <v>711</v>
      </c>
      <c r="J179" s="109">
        <v>1010</v>
      </c>
      <c r="K179" s="46">
        <f t="shared" si="2"/>
        <v>-1</v>
      </c>
    </row>
    <row r="180" spans="1:11" ht="16.5" customHeight="1" x14ac:dyDescent="0.3">
      <c r="A180" s="152"/>
      <c r="B180" s="76">
        <v>100678</v>
      </c>
      <c r="C180" s="211" t="s">
        <v>204</v>
      </c>
      <c r="D180" s="212" t="s">
        <v>206</v>
      </c>
      <c r="E180" s="213" t="s">
        <v>158</v>
      </c>
      <c r="F180" s="211" t="s">
        <v>159</v>
      </c>
      <c r="G180" s="214">
        <v>4</v>
      </c>
      <c r="H180" s="155" t="s">
        <v>712</v>
      </c>
      <c r="I180" s="156" t="s">
        <v>713</v>
      </c>
      <c r="J180" s="109">
        <v>1810</v>
      </c>
      <c r="K180" s="46">
        <f t="shared" si="2"/>
        <v>-1</v>
      </c>
    </row>
    <row r="181" spans="1:11" ht="16.5" hidden="1" customHeight="1" x14ac:dyDescent="0.3">
      <c r="A181" s="152"/>
      <c r="B181" s="76">
        <v>100677</v>
      </c>
      <c r="C181" s="211" t="s">
        <v>185</v>
      </c>
      <c r="D181" s="212" t="s">
        <v>6</v>
      </c>
      <c r="E181" s="213" t="s">
        <v>158</v>
      </c>
      <c r="F181" s="211" t="s">
        <v>159</v>
      </c>
      <c r="G181" s="214">
        <v>4</v>
      </c>
      <c r="H181" s="155" t="s">
        <v>712</v>
      </c>
      <c r="I181" s="156" t="s">
        <v>714</v>
      </c>
      <c r="J181" s="109">
        <v>4920</v>
      </c>
      <c r="K181" s="46">
        <f t="shared" si="2"/>
        <v>-1</v>
      </c>
    </row>
    <row r="182" spans="1:11" ht="16.5" hidden="1" customHeight="1" x14ac:dyDescent="0.3">
      <c r="A182" s="152"/>
      <c r="B182" s="76">
        <v>100676</v>
      </c>
      <c r="C182" s="211" t="s">
        <v>293</v>
      </c>
      <c r="D182" s="212" t="s">
        <v>294</v>
      </c>
      <c r="E182" s="213" t="s">
        <v>158</v>
      </c>
      <c r="F182" s="211" t="s">
        <v>159</v>
      </c>
      <c r="G182" s="214">
        <v>4</v>
      </c>
      <c r="H182" s="155" t="s">
        <v>712</v>
      </c>
      <c r="I182" s="156" t="s">
        <v>715</v>
      </c>
      <c r="J182" s="109">
        <v>70</v>
      </c>
      <c r="K182" s="46">
        <f t="shared" si="2"/>
        <v>-1</v>
      </c>
    </row>
    <row r="183" spans="1:11" ht="16.5" hidden="1" customHeight="1" x14ac:dyDescent="0.3">
      <c r="A183" s="152"/>
      <c r="B183" s="76">
        <v>100675</v>
      </c>
      <c r="C183" s="211" t="s">
        <v>716</v>
      </c>
      <c r="D183" s="212" t="s">
        <v>408</v>
      </c>
      <c r="E183" s="213" t="s">
        <v>158</v>
      </c>
      <c r="F183" s="211" t="s">
        <v>159</v>
      </c>
      <c r="G183" s="214">
        <v>4</v>
      </c>
      <c r="H183" s="155" t="s">
        <v>712</v>
      </c>
      <c r="I183" s="156" t="s">
        <v>717</v>
      </c>
      <c r="J183" s="109">
        <v>130</v>
      </c>
      <c r="K183" s="46">
        <f t="shared" si="2"/>
        <v>-1</v>
      </c>
    </row>
    <row r="184" spans="1:11" ht="16.5" hidden="1" customHeight="1" x14ac:dyDescent="0.3">
      <c r="A184" s="152"/>
      <c r="B184" s="76">
        <v>100674</v>
      </c>
      <c r="C184" s="211" t="s">
        <v>280</v>
      </c>
      <c r="D184" s="212" t="s">
        <v>6</v>
      </c>
      <c r="E184" s="213" t="s">
        <v>158</v>
      </c>
      <c r="F184" s="211" t="s">
        <v>159</v>
      </c>
      <c r="G184" s="214">
        <v>4</v>
      </c>
      <c r="H184" s="155" t="s">
        <v>712</v>
      </c>
      <c r="I184" s="156" t="s">
        <v>718</v>
      </c>
      <c r="J184" s="109">
        <v>130</v>
      </c>
      <c r="K184" s="46">
        <f t="shared" si="2"/>
        <v>-1</v>
      </c>
    </row>
    <row r="185" spans="1:11" ht="16.5" hidden="1" customHeight="1" x14ac:dyDescent="0.3">
      <c r="A185" s="152"/>
      <c r="B185" s="76">
        <v>100673</v>
      </c>
      <c r="C185" s="211" t="s">
        <v>167</v>
      </c>
      <c r="D185" s="212" t="s">
        <v>6</v>
      </c>
      <c r="E185" s="213" t="s">
        <v>158</v>
      </c>
      <c r="F185" s="211" t="s">
        <v>159</v>
      </c>
      <c r="G185" s="214">
        <v>4</v>
      </c>
      <c r="H185" s="155" t="s">
        <v>712</v>
      </c>
      <c r="I185" s="156" t="s">
        <v>719</v>
      </c>
      <c r="J185" s="109">
        <v>970</v>
      </c>
      <c r="K185" s="46">
        <f t="shared" si="2"/>
        <v>-1</v>
      </c>
    </row>
    <row r="186" spans="1:11" ht="16.5" hidden="1" customHeight="1" x14ac:dyDescent="0.3">
      <c r="A186" s="152"/>
      <c r="B186" s="76">
        <v>100672</v>
      </c>
      <c r="C186" s="211" t="s">
        <v>182</v>
      </c>
      <c r="D186" s="212" t="s">
        <v>6</v>
      </c>
      <c r="E186" s="213" t="s">
        <v>158</v>
      </c>
      <c r="F186" s="211" t="s">
        <v>159</v>
      </c>
      <c r="G186" s="214">
        <v>4</v>
      </c>
      <c r="H186" s="155" t="s">
        <v>712</v>
      </c>
      <c r="I186" s="156" t="s">
        <v>720</v>
      </c>
      <c r="J186" s="109">
        <v>2290</v>
      </c>
      <c r="K186" s="46">
        <f t="shared" si="2"/>
        <v>-1</v>
      </c>
    </row>
    <row r="187" spans="1:11" ht="16.5" customHeight="1" x14ac:dyDescent="0.3">
      <c r="A187" s="152"/>
      <c r="B187" s="76">
        <v>100671</v>
      </c>
      <c r="C187" s="211" t="s">
        <v>204</v>
      </c>
      <c r="D187" s="212" t="s">
        <v>205</v>
      </c>
      <c r="E187" s="213" t="s">
        <v>158</v>
      </c>
      <c r="F187" s="211" t="s">
        <v>159</v>
      </c>
      <c r="G187" s="214">
        <v>4</v>
      </c>
      <c r="H187" s="155" t="s">
        <v>712</v>
      </c>
      <c r="I187" s="156" t="s">
        <v>721</v>
      </c>
      <c r="J187" s="109">
        <v>1140</v>
      </c>
      <c r="K187" s="46">
        <f t="shared" si="2"/>
        <v>-1</v>
      </c>
    </row>
    <row r="188" spans="1:11" ht="16.5" hidden="1" customHeight="1" x14ac:dyDescent="0.3">
      <c r="A188" s="152"/>
      <c r="B188" s="76">
        <v>100670</v>
      </c>
      <c r="C188" s="211" t="s">
        <v>280</v>
      </c>
      <c r="D188" s="212" t="s">
        <v>6</v>
      </c>
      <c r="E188" s="213" t="s">
        <v>158</v>
      </c>
      <c r="F188" s="211" t="s">
        <v>159</v>
      </c>
      <c r="G188" s="214">
        <v>4</v>
      </c>
      <c r="H188" s="155" t="s">
        <v>712</v>
      </c>
      <c r="I188" s="156" t="s">
        <v>722</v>
      </c>
      <c r="J188" s="109">
        <v>370</v>
      </c>
      <c r="K188" s="46">
        <f t="shared" si="2"/>
        <v>-1</v>
      </c>
    </row>
    <row r="189" spans="1:11" ht="16.5" hidden="1" customHeight="1" x14ac:dyDescent="0.3">
      <c r="A189" s="152"/>
      <c r="B189" s="76">
        <v>100669</v>
      </c>
      <c r="C189" s="211" t="s">
        <v>170</v>
      </c>
      <c r="D189" s="212" t="s">
        <v>171</v>
      </c>
      <c r="E189" s="213" t="s">
        <v>158</v>
      </c>
      <c r="F189" s="211" t="s">
        <v>159</v>
      </c>
      <c r="G189" s="214">
        <v>4</v>
      </c>
      <c r="H189" s="155" t="s">
        <v>712</v>
      </c>
      <c r="I189" s="156" t="s">
        <v>723</v>
      </c>
      <c r="J189" s="109">
        <v>110</v>
      </c>
      <c r="K189" s="46">
        <f t="shared" si="2"/>
        <v>-1</v>
      </c>
    </row>
    <row r="190" spans="1:11" ht="16.5" hidden="1" customHeight="1" x14ac:dyDescent="0.3">
      <c r="A190" s="152"/>
      <c r="B190" s="76">
        <v>100668</v>
      </c>
      <c r="C190" s="211" t="s">
        <v>167</v>
      </c>
      <c r="D190" s="212" t="s">
        <v>6</v>
      </c>
      <c r="E190" s="213" t="s">
        <v>158</v>
      </c>
      <c r="F190" s="211" t="s">
        <v>159</v>
      </c>
      <c r="G190" s="214">
        <v>4</v>
      </c>
      <c r="H190" s="155" t="s">
        <v>712</v>
      </c>
      <c r="I190" s="156" t="s">
        <v>724</v>
      </c>
      <c r="J190" s="109">
        <v>930</v>
      </c>
      <c r="K190" s="46">
        <f t="shared" si="2"/>
        <v>-1</v>
      </c>
    </row>
    <row r="191" spans="1:11" ht="16.5" hidden="1" customHeight="1" x14ac:dyDescent="0.3">
      <c r="A191" s="152"/>
      <c r="B191" s="76">
        <v>100667</v>
      </c>
      <c r="C191" s="211" t="s">
        <v>304</v>
      </c>
      <c r="D191" s="212" t="s">
        <v>233</v>
      </c>
      <c r="E191" s="213" t="s">
        <v>158</v>
      </c>
      <c r="F191" s="211" t="s">
        <v>159</v>
      </c>
      <c r="G191" s="214">
        <v>4</v>
      </c>
      <c r="H191" s="155" t="s">
        <v>712</v>
      </c>
      <c r="I191" s="156" t="s">
        <v>725</v>
      </c>
      <c r="J191" s="109">
        <v>140</v>
      </c>
      <c r="K191" s="46">
        <f t="shared" si="2"/>
        <v>-1</v>
      </c>
    </row>
    <row r="192" spans="1:11" ht="16.5" hidden="1" customHeight="1" x14ac:dyDescent="0.3">
      <c r="A192" s="152"/>
      <c r="B192" s="76">
        <v>100666</v>
      </c>
      <c r="C192" s="211" t="s">
        <v>726</v>
      </c>
      <c r="D192" s="212" t="s">
        <v>727</v>
      </c>
      <c r="E192" s="213" t="s">
        <v>158</v>
      </c>
      <c r="F192" s="211" t="s">
        <v>159</v>
      </c>
      <c r="G192" s="214">
        <v>0</v>
      </c>
      <c r="H192" s="155" t="s">
        <v>712</v>
      </c>
      <c r="I192" s="156" t="s">
        <v>728</v>
      </c>
      <c r="J192" s="109">
        <v>80</v>
      </c>
      <c r="K192" s="46">
        <f t="shared" si="2"/>
        <v>-1</v>
      </c>
    </row>
    <row r="193" spans="1:11" ht="16.5" hidden="1" customHeight="1" x14ac:dyDescent="0.3">
      <c r="A193" s="152"/>
      <c r="B193" s="76">
        <v>100665</v>
      </c>
      <c r="C193" s="211" t="s">
        <v>223</v>
      </c>
      <c r="D193" s="212" t="s">
        <v>225</v>
      </c>
      <c r="E193" s="213" t="s">
        <v>158</v>
      </c>
      <c r="F193" s="211" t="s">
        <v>159</v>
      </c>
      <c r="G193" s="214">
        <v>4</v>
      </c>
      <c r="H193" s="155" t="s">
        <v>712</v>
      </c>
      <c r="I193" s="156" t="s">
        <v>729</v>
      </c>
      <c r="J193" s="109">
        <v>110</v>
      </c>
      <c r="K193" s="46">
        <f t="shared" si="2"/>
        <v>-1</v>
      </c>
    </row>
    <row r="194" spans="1:11" ht="16.5" hidden="1" customHeight="1" x14ac:dyDescent="0.3">
      <c r="A194" s="152"/>
      <c r="B194" s="76">
        <v>100664</v>
      </c>
      <c r="C194" s="211" t="s">
        <v>190</v>
      </c>
      <c r="D194" s="212" t="s">
        <v>6</v>
      </c>
      <c r="E194" s="213" t="s">
        <v>158</v>
      </c>
      <c r="F194" s="211" t="s">
        <v>159</v>
      </c>
      <c r="G194" s="214">
        <v>4</v>
      </c>
      <c r="H194" s="155" t="s">
        <v>712</v>
      </c>
      <c r="I194" s="156" t="s">
        <v>730</v>
      </c>
      <c r="J194" s="109">
        <v>1220</v>
      </c>
      <c r="K194" s="46">
        <f t="shared" si="2"/>
        <v>-1</v>
      </c>
    </row>
    <row r="195" spans="1:11" ht="16.5" hidden="1" customHeight="1" x14ac:dyDescent="0.3">
      <c r="A195" s="152"/>
      <c r="B195" s="76">
        <v>100663</v>
      </c>
      <c r="C195" s="211" t="s">
        <v>731</v>
      </c>
      <c r="D195" s="212" t="s">
        <v>218</v>
      </c>
      <c r="E195" s="213" t="s">
        <v>158</v>
      </c>
      <c r="F195" s="211" t="s">
        <v>159</v>
      </c>
      <c r="G195" s="214">
        <v>4</v>
      </c>
      <c r="H195" s="155" t="s">
        <v>712</v>
      </c>
      <c r="I195" s="156" t="s">
        <v>732</v>
      </c>
      <c r="J195" s="109">
        <v>80</v>
      </c>
      <c r="K195" s="46">
        <f t="shared" si="2"/>
        <v>-1</v>
      </c>
    </row>
    <row r="196" spans="1:11" ht="16.5" hidden="1" customHeight="1" x14ac:dyDescent="0.3">
      <c r="A196" s="152"/>
      <c r="B196" s="76">
        <v>100662</v>
      </c>
      <c r="C196" s="211" t="s">
        <v>733</v>
      </c>
      <c r="D196" s="212" t="s">
        <v>734</v>
      </c>
      <c r="E196" s="213" t="s">
        <v>158</v>
      </c>
      <c r="F196" s="211" t="s">
        <v>159</v>
      </c>
      <c r="G196" s="214">
        <v>4</v>
      </c>
      <c r="H196" s="155" t="s">
        <v>712</v>
      </c>
      <c r="I196" s="156" t="s">
        <v>735</v>
      </c>
      <c r="J196" s="109">
        <v>80</v>
      </c>
      <c r="K196" s="46">
        <f t="shared" si="2"/>
        <v>-1</v>
      </c>
    </row>
    <row r="197" spans="1:11" ht="16.5" hidden="1" customHeight="1" x14ac:dyDescent="0.3">
      <c r="A197" s="152"/>
      <c r="B197" s="76">
        <v>100661</v>
      </c>
      <c r="C197" s="211" t="s">
        <v>185</v>
      </c>
      <c r="D197" s="212" t="s">
        <v>6</v>
      </c>
      <c r="E197" s="213" t="s">
        <v>158</v>
      </c>
      <c r="F197" s="211" t="s">
        <v>159</v>
      </c>
      <c r="G197" s="214">
        <v>4</v>
      </c>
      <c r="H197" s="155" t="s">
        <v>712</v>
      </c>
      <c r="I197" s="156" t="s">
        <v>736</v>
      </c>
      <c r="J197" s="109">
        <v>11160</v>
      </c>
      <c r="K197" s="46">
        <f t="shared" si="2"/>
        <v>-1</v>
      </c>
    </row>
    <row r="198" spans="1:11" ht="16.5" hidden="1" customHeight="1" x14ac:dyDescent="0.3">
      <c r="A198" s="152"/>
      <c r="B198" s="76">
        <v>100660</v>
      </c>
      <c r="C198" s="211" t="s">
        <v>737</v>
      </c>
      <c r="D198" s="212" t="s">
        <v>231</v>
      </c>
      <c r="E198" s="213" t="s">
        <v>158</v>
      </c>
      <c r="F198" s="211" t="s">
        <v>159</v>
      </c>
      <c r="G198" s="214">
        <v>4</v>
      </c>
      <c r="H198" s="155" t="s">
        <v>712</v>
      </c>
      <c r="I198" s="156" t="s">
        <v>738</v>
      </c>
      <c r="J198" s="109">
        <v>190</v>
      </c>
      <c r="K198" s="46">
        <f t="shared" si="2"/>
        <v>-1</v>
      </c>
    </row>
    <row r="199" spans="1:11" ht="16.5" hidden="1" customHeight="1" x14ac:dyDescent="0.3">
      <c r="A199" s="152"/>
      <c r="B199" s="76">
        <v>100659</v>
      </c>
      <c r="C199" s="211" t="s">
        <v>304</v>
      </c>
      <c r="D199" s="212" t="s">
        <v>233</v>
      </c>
      <c r="E199" s="213" t="s">
        <v>245</v>
      </c>
      <c r="F199" s="211" t="s">
        <v>159</v>
      </c>
      <c r="G199" s="214">
        <v>4</v>
      </c>
      <c r="H199" s="155" t="s">
        <v>712</v>
      </c>
      <c r="I199" s="156" t="s">
        <v>739</v>
      </c>
      <c r="J199" s="109">
        <v>310</v>
      </c>
      <c r="K199" s="46">
        <f t="shared" si="2"/>
        <v>-1</v>
      </c>
    </row>
    <row r="200" spans="1:11" ht="16.5" customHeight="1" x14ac:dyDescent="0.3">
      <c r="A200" s="152"/>
      <c r="B200" s="76">
        <v>100658</v>
      </c>
      <c r="C200" s="211" t="s">
        <v>204</v>
      </c>
      <c r="D200" s="212" t="s">
        <v>481</v>
      </c>
      <c r="E200" s="213" t="s">
        <v>158</v>
      </c>
      <c r="F200" s="211" t="s">
        <v>159</v>
      </c>
      <c r="G200" s="214">
        <v>4</v>
      </c>
      <c r="H200" s="155" t="s">
        <v>712</v>
      </c>
      <c r="I200" s="156" t="s">
        <v>740</v>
      </c>
      <c r="J200" s="109">
        <v>2780</v>
      </c>
      <c r="K200" s="46">
        <f t="shared" si="2"/>
        <v>-1</v>
      </c>
    </row>
    <row r="201" spans="1:11" ht="16.5" hidden="1" customHeight="1" x14ac:dyDescent="0.3">
      <c r="A201" s="152"/>
      <c r="B201" s="76">
        <v>100657</v>
      </c>
      <c r="C201" s="211" t="s">
        <v>162</v>
      </c>
      <c r="D201" s="212" t="s">
        <v>6</v>
      </c>
      <c r="E201" s="213" t="s">
        <v>158</v>
      </c>
      <c r="F201" s="211" t="s">
        <v>159</v>
      </c>
      <c r="G201" s="214">
        <v>4</v>
      </c>
      <c r="H201" s="155" t="s">
        <v>712</v>
      </c>
      <c r="I201" s="156" t="s">
        <v>741</v>
      </c>
      <c r="J201" s="109">
        <v>4920</v>
      </c>
      <c r="K201" s="46">
        <f t="shared" si="2"/>
        <v>-1</v>
      </c>
    </row>
    <row r="202" spans="1:11" ht="16.5" hidden="1" customHeight="1" x14ac:dyDescent="0.3">
      <c r="A202" s="152"/>
      <c r="B202" s="76">
        <v>100656</v>
      </c>
      <c r="C202" s="211" t="s">
        <v>182</v>
      </c>
      <c r="D202" s="212" t="s">
        <v>6</v>
      </c>
      <c r="E202" s="213" t="s">
        <v>158</v>
      </c>
      <c r="F202" s="211" t="s">
        <v>159</v>
      </c>
      <c r="G202" s="214">
        <v>4</v>
      </c>
      <c r="H202" s="155" t="s">
        <v>712</v>
      </c>
      <c r="I202" s="156" t="s">
        <v>742</v>
      </c>
      <c r="J202" s="109">
        <v>8740</v>
      </c>
      <c r="K202" s="46">
        <f t="shared" si="2"/>
        <v>-1</v>
      </c>
    </row>
    <row r="203" spans="1:11" ht="16.5" hidden="1" customHeight="1" x14ac:dyDescent="0.3">
      <c r="A203" s="152"/>
      <c r="B203" s="76">
        <v>100655</v>
      </c>
      <c r="C203" s="211" t="s">
        <v>743</v>
      </c>
      <c r="D203" s="212" t="s">
        <v>744</v>
      </c>
      <c r="E203" s="213" t="s">
        <v>158</v>
      </c>
      <c r="F203" s="211" t="s">
        <v>159</v>
      </c>
      <c r="G203" s="214">
        <v>4</v>
      </c>
      <c r="H203" s="155" t="s">
        <v>712</v>
      </c>
      <c r="I203" s="156" t="s">
        <v>745</v>
      </c>
      <c r="J203" s="109">
        <v>140</v>
      </c>
      <c r="K203" s="46">
        <f t="shared" si="2"/>
        <v>-1</v>
      </c>
    </row>
    <row r="204" spans="1:11" ht="16.5" hidden="1" customHeight="1" x14ac:dyDescent="0.3">
      <c r="A204" s="152"/>
      <c r="B204" s="76">
        <v>100654</v>
      </c>
      <c r="C204" s="211" t="s">
        <v>746</v>
      </c>
      <c r="D204" s="212" t="s">
        <v>747</v>
      </c>
      <c r="E204" s="213" t="s">
        <v>158</v>
      </c>
      <c r="F204" s="211" t="s">
        <v>159</v>
      </c>
      <c r="G204" s="214">
        <v>4</v>
      </c>
      <c r="H204" s="155" t="s">
        <v>712</v>
      </c>
      <c r="I204" s="156" t="s">
        <v>748</v>
      </c>
      <c r="J204" s="109">
        <v>40</v>
      </c>
      <c r="K204" s="46">
        <f t="shared" si="2"/>
        <v>-1</v>
      </c>
    </row>
    <row r="205" spans="1:11" ht="16.5" hidden="1" customHeight="1" x14ac:dyDescent="0.3">
      <c r="A205" s="152"/>
      <c r="B205" s="76">
        <v>100653</v>
      </c>
      <c r="C205" s="211" t="s">
        <v>157</v>
      </c>
      <c r="D205" s="212" t="s">
        <v>6</v>
      </c>
      <c r="E205" s="213" t="s">
        <v>158</v>
      </c>
      <c r="F205" s="211" t="s">
        <v>159</v>
      </c>
      <c r="G205" s="214">
        <v>4</v>
      </c>
      <c r="H205" s="155" t="s">
        <v>712</v>
      </c>
      <c r="I205" s="156" t="s">
        <v>749</v>
      </c>
      <c r="J205" s="109">
        <v>4250</v>
      </c>
      <c r="K205" s="46">
        <f t="shared" si="2"/>
        <v>-1</v>
      </c>
    </row>
    <row r="206" spans="1:11" ht="16.5" hidden="1" customHeight="1" x14ac:dyDescent="0.3">
      <c r="A206" s="152"/>
      <c r="B206" s="76">
        <v>100652</v>
      </c>
      <c r="C206" s="211" t="s">
        <v>169</v>
      </c>
      <c r="D206" s="212" t="s">
        <v>6</v>
      </c>
      <c r="E206" s="213" t="s">
        <v>158</v>
      </c>
      <c r="F206" s="211" t="s">
        <v>159</v>
      </c>
      <c r="G206" s="214">
        <v>4</v>
      </c>
      <c r="H206" s="155" t="s">
        <v>712</v>
      </c>
      <c r="I206" s="156" t="s">
        <v>750</v>
      </c>
      <c r="J206" s="109">
        <v>1860</v>
      </c>
      <c r="K206" s="46">
        <f t="shared" si="2"/>
        <v>-1</v>
      </c>
    </row>
    <row r="207" spans="1:11" ht="16.5" hidden="1" customHeight="1" x14ac:dyDescent="0.3">
      <c r="A207" s="152"/>
      <c r="B207" s="76">
        <v>100651</v>
      </c>
      <c r="C207" s="211" t="s">
        <v>167</v>
      </c>
      <c r="D207" s="212" t="s">
        <v>6</v>
      </c>
      <c r="E207" s="213" t="s">
        <v>158</v>
      </c>
      <c r="F207" s="211" t="s">
        <v>159</v>
      </c>
      <c r="G207" s="214">
        <v>4</v>
      </c>
      <c r="H207" s="155" t="s">
        <v>712</v>
      </c>
      <c r="I207" s="156" t="s">
        <v>751</v>
      </c>
      <c r="J207" s="109">
        <v>1590</v>
      </c>
      <c r="K207" s="46">
        <f t="shared" si="2"/>
        <v>-1</v>
      </c>
    </row>
    <row r="208" spans="1:11" ht="16.5" hidden="1" customHeight="1" x14ac:dyDescent="0.3">
      <c r="A208" s="152"/>
      <c r="B208" s="76">
        <v>100650</v>
      </c>
      <c r="C208" s="211" t="s">
        <v>190</v>
      </c>
      <c r="D208" s="212" t="s">
        <v>6</v>
      </c>
      <c r="E208" s="213" t="s">
        <v>158</v>
      </c>
      <c r="F208" s="211" t="s">
        <v>159</v>
      </c>
      <c r="G208" s="214">
        <v>4</v>
      </c>
      <c r="H208" s="155" t="s">
        <v>712</v>
      </c>
      <c r="I208" s="156" t="s">
        <v>752</v>
      </c>
      <c r="J208" s="109">
        <v>1880</v>
      </c>
      <c r="K208" s="46">
        <f t="shared" si="2"/>
        <v>-1</v>
      </c>
    </row>
    <row r="209" spans="1:11" ht="16.5" hidden="1" customHeight="1" x14ac:dyDescent="0.3">
      <c r="A209" s="152"/>
      <c r="B209" s="76">
        <v>100649</v>
      </c>
      <c r="C209" s="211" t="s">
        <v>753</v>
      </c>
      <c r="D209" s="212" t="s">
        <v>754</v>
      </c>
      <c r="E209" s="213" t="s">
        <v>158</v>
      </c>
      <c r="F209" s="211" t="s">
        <v>159</v>
      </c>
      <c r="G209" s="214">
        <v>4</v>
      </c>
      <c r="H209" s="155" t="s">
        <v>712</v>
      </c>
      <c r="I209" s="156" t="s">
        <v>755</v>
      </c>
      <c r="J209" s="109">
        <v>60</v>
      </c>
      <c r="K209" s="46">
        <f t="shared" si="2"/>
        <v>-1</v>
      </c>
    </row>
    <row r="210" spans="1:11" ht="16.5" hidden="1" customHeight="1" x14ac:dyDescent="0.3">
      <c r="A210" s="152"/>
      <c r="B210" s="76">
        <v>100648</v>
      </c>
      <c r="C210" s="211" t="s">
        <v>756</v>
      </c>
      <c r="D210" s="212" t="s">
        <v>317</v>
      </c>
      <c r="E210" s="213" t="s">
        <v>158</v>
      </c>
      <c r="F210" s="211" t="s">
        <v>159</v>
      </c>
      <c r="G210" s="214">
        <v>4</v>
      </c>
      <c r="H210" s="155" t="s">
        <v>712</v>
      </c>
      <c r="I210" s="156" t="s">
        <v>757</v>
      </c>
      <c r="J210" s="109">
        <v>60</v>
      </c>
      <c r="K210" s="46">
        <f t="shared" si="2"/>
        <v>-1</v>
      </c>
    </row>
    <row r="211" spans="1:11" ht="16.5" hidden="1" customHeight="1" x14ac:dyDescent="0.3">
      <c r="A211" s="152"/>
      <c r="B211" s="76">
        <v>100647</v>
      </c>
      <c r="C211" s="211" t="s">
        <v>242</v>
      </c>
      <c r="D211" s="212" t="s">
        <v>243</v>
      </c>
      <c r="E211" s="213" t="s">
        <v>158</v>
      </c>
      <c r="F211" s="211" t="s">
        <v>159</v>
      </c>
      <c r="G211" s="214">
        <v>4</v>
      </c>
      <c r="H211" s="155" t="s">
        <v>712</v>
      </c>
      <c r="I211" s="156" t="s">
        <v>758</v>
      </c>
      <c r="J211" s="109">
        <v>70</v>
      </c>
      <c r="K211" s="46">
        <f t="shared" si="2"/>
        <v>-1</v>
      </c>
    </row>
    <row r="212" spans="1:11" ht="16.5" hidden="1" customHeight="1" x14ac:dyDescent="0.3">
      <c r="A212" s="152"/>
      <c r="B212" s="76">
        <v>100646</v>
      </c>
      <c r="C212" s="211" t="s">
        <v>176</v>
      </c>
      <c r="D212" s="212" t="s">
        <v>6</v>
      </c>
      <c r="E212" s="213" t="s">
        <v>158</v>
      </c>
      <c r="F212" s="211" t="s">
        <v>159</v>
      </c>
      <c r="G212" s="214">
        <v>4</v>
      </c>
      <c r="H212" s="155" t="s">
        <v>712</v>
      </c>
      <c r="I212" s="156" t="s">
        <v>759</v>
      </c>
      <c r="J212" s="109">
        <v>2010</v>
      </c>
      <c r="K212" s="46">
        <f t="shared" si="2"/>
        <v>-1</v>
      </c>
    </row>
    <row r="213" spans="1:11" ht="16.5" hidden="1" customHeight="1" x14ac:dyDescent="0.3">
      <c r="A213" s="152"/>
      <c r="B213" s="76">
        <v>100645</v>
      </c>
      <c r="C213" s="211" t="s">
        <v>379</v>
      </c>
      <c r="D213" s="212" t="s">
        <v>375</v>
      </c>
      <c r="E213" s="213" t="s">
        <v>158</v>
      </c>
      <c r="F213" s="211" t="s">
        <v>159</v>
      </c>
      <c r="G213" s="214">
        <v>4</v>
      </c>
      <c r="H213" s="155" t="s">
        <v>712</v>
      </c>
      <c r="I213" s="156" t="s">
        <v>760</v>
      </c>
      <c r="J213" s="109">
        <v>60</v>
      </c>
      <c r="K213" s="46">
        <f t="shared" si="2"/>
        <v>-1</v>
      </c>
    </row>
    <row r="214" spans="1:11" ht="16.5" hidden="1" customHeight="1" x14ac:dyDescent="0.3">
      <c r="A214" s="152"/>
      <c r="B214" s="76">
        <v>100644</v>
      </c>
      <c r="C214" s="211" t="s">
        <v>373</v>
      </c>
      <c r="D214" s="212" t="s">
        <v>374</v>
      </c>
      <c r="E214" s="213" t="s">
        <v>158</v>
      </c>
      <c r="F214" s="211" t="s">
        <v>159</v>
      </c>
      <c r="G214" s="214">
        <v>4</v>
      </c>
      <c r="H214" s="155" t="s">
        <v>712</v>
      </c>
      <c r="I214" s="156" t="s">
        <v>761</v>
      </c>
      <c r="J214" s="109">
        <v>70</v>
      </c>
      <c r="K214" s="46">
        <f t="shared" si="2"/>
        <v>-1</v>
      </c>
    </row>
    <row r="215" spans="1:11" ht="16.5" hidden="1" customHeight="1" x14ac:dyDescent="0.3">
      <c r="A215" s="152"/>
      <c r="B215" s="76">
        <v>100643</v>
      </c>
      <c r="C215" s="211" t="s">
        <v>433</v>
      </c>
      <c r="D215" s="212" t="s">
        <v>434</v>
      </c>
      <c r="E215" s="213" t="s">
        <v>158</v>
      </c>
      <c r="F215" s="211" t="s">
        <v>159</v>
      </c>
      <c r="G215" s="214">
        <v>4</v>
      </c>
      <c r="H215" s="155" t="s">
        <v>712</v>
      </c>
      <c r="I215" s="156" t="s">
        <v>762</v>
      </c>
      <c r="J215" s="109">
        <v>80</v>
      </c>
      <c r="K215" s="46">
        <f t="shared" si="2"/>
        <v>-1</v>
      </c>
    </row>
    <row r="216" spans="1:11" ht="16.5" hidden="1" customHeight="1" x14ac:dyDescent="0.3">
      <c r="A216" s="152"/>
      <c r="B216" s="76">
        <v>100642</v>
      </c>
      <c r="C216" s="211" t="s">
        <v>445</v>
      </c>
      <c r="D216" s="212" t="s">
        <v>446</v>
      </c>
      <c r="E216" s="213" t="s">
        <v>158</v>
      </c>
      <c r="F216" s="211" t="s">
        <v>159</v>
      </c>
      <c r="G216" s="214">
        <v>4</v>
      </c>
      <c r="H216" s="155" t="s">
        <v>712</v>
      </c>
      <c r="I216" s="156" t="s">
        <v>763</v>
      </c>
      <c r="J216" s="109">
        <v>90</v>
      </c>
      <c r="K216" s="46">
        <f t="shared" si="2"/>
        <v>-1</v>
      </c>
    </row>
    <row r="217" spans="1:11" ht="16.5" hidden="1" customHeight="1" x14ac:dyDescent="0.3">
      <c r="A217" s="152"/>
      <c r="B217" s="76">
        <v>100641</v>
      </c>
      <c r="C217" s="211" t="s">
        <v>162</v>
      </c>
      <c r="D217" s="212" t="s">
        <v>6</v>
      </c>
      <c r="E217" s="213" t="s">
        <v>158</v>
      </c>
      <c r="F217" s="211" t="s">
        <v>159</v>
      </c>
      <c r="G217" s="214">
        <v>4</v>
      </c>
      <c r="H217" s="155" t="s">
        <v>712</v>
      </c>
      <c r="I217" s="156" t="s">
        <v>764</v>
      </c>
      <c r="J217" s="109">
        <v>6750</v>
      </c>
      <c r="K217" s="46">
        <f t="shared" si="2"/>
        <v>-1</v>
      </c>
    </row>
    <row r="218" spans="1:11" ht="16.5" hidden="1" customHeight="1" x14ac:dyDescent="0.3">
      <c r="A218" s="152"/>
      <c r="B218" s="76">
        <v>100640</v>
      </c>
      <c r="C218" s="211" t="s">
        <v>211</v>
      </c>
      <c r="D218" s="212" t="s">
        <v>212</v>
      </c>
      <c r="E218" s="213" t="s">
        <v>158</v>
      </c>
      <c r="F218" s="211" t="s">
        <v>159</v>
      </c>
      <c r="G218" s="214">
        <v>4</v>
      </c>
      <c r="H218" s="155" t="s">
        <v>712</v>
      </c>
      <c r="I218" s="156" t="s">
        <v>765</v>
      </c>
      <c r="J218" s="109">
        <v>180</v>
      </c>
      <c r="K218" s="46">
        <f t="shared" si="2"/>
        <v>-1</v>
      </c>
    </row>
    <row r="219" spans="1:11" ht="16.5" hidden="1" customHeight="1" x14ac:dyDescent="0.3">
      <c r="A219" s="152"/>
      <c r="B219" s="76">
        <v>100639</v>
      </c>
      <c r="C219" s="211" t="s">
        <v>165</v>
      </c>
      <c r="D219" s="212" t="s">
        <v>166</v>
      </c>
      <c r="E219" s="213" t="s">
        <v>158</v>
      </c>
      <c r="F219" s="211" t="s">
        <v>159</v>
      </c>
      <c r="G219" s="214">
        <v>4</v>
      </c>
      <c r="H219" s="155" t="s">
        <v>712</v>
      </c>
      <c r="I219" s="156" t="s">
        <v>766</v>
      </c>
      <c r="J219" s="109">
        <v>190</v>
      </c>
      <c r="K219" s="46">
        <f t="shared" si="2"/>
        <v>-1</v>
      </c>
    </row>
    <row r="220" spans="1:11" ht="16.5" hidden="1" customHeight="1" x14ac:dyDescent="0.3">
      <c r="A220" s="152"/>
      <c r="B220" s="76">
        <v>100638</v>
      </c>
      <c r="C220" s="211" t="s">
        <v>157</v>
      </c>
      <c r="D220" s="212" t="s">
        <v>6</v>
      </c>
      <c r="E220" s="213" t="s">
        <v>158</v>
      </c>
      <c r="F220" s="211" t="s">
        <v>159</v>
      </c>
      <c r="G220" s="214">
        <v>4</v>
      </c>
      <c r="H220" s="155" t="s">
        <v>712</v>
      </c>
      <c r="I220" s="156" t="s">
        <v>767</v>
      </c>
      <c r="J220" s="109">
        <v>7120</v>
      </c>
      <c r="K220" s="46">
        <f t="shared" si="2"/>
        <v>-1</v>
      </c>
    </row>
    <row r="221" spans="1:11" ht="16.5" customHeight="1" x14ac:dyDescent="0.3">
      <c r="A221" s="152"/>
      <c r="B221" s="76">
        <v>100637</v>
      </c>
      <c r="C221" s="211" t="s">
        <v>351</v>
      </c>
      <c r="D221" s="212" t="s">
        <v>180</v>
      </c>
      <c r="E221" s="213" t="s">
        <v>158</v>
      </c>
      <c r="F221" s="211" t="s">
        <v>159</v>
      </c>
      <c r="G221" s="214">
        <v>4</v>
      </c>
      <c r="H221" s="155" t="s">
        <v>712</v>
      </c>
      <c r="I221" s="156" t="s">
        <v>768</v>
      </c>
      <c r="J221" s="109">
        <v>980</v>
      </c>
      <c r="K221" s="46">
        <f t="shared" ref="K221:K284" si="3">B221-B220</f>
        <v>-1</v>
      </c>
    </row>
    <row r="222" spans="1:11" ht="16.5" hidden="1" customHeight="1" x14ac:dyDescent="0.3">
      <c r="A222" s="152"/>
      <c r="B222" s="76">
        <v>100636</v>
      </c>
      <c r="C222" s="211" t="s">
        <v>185</v>
      </c>
      <c r="D222" s="212" t="s">
        <v>6</v>
      </c>
      <c r="E222" s="213" t="s">
        <v>158</v>
      </c>
      <c r="F222" s="211" t="s">
        <v>159</v>
      </c>
      <c r="G222" s="214">
        <v>4</v>
      </c>
      <c r="H222" s="155" t="s">
        <v>769</v>
      </c>
      <c r="I222" s="156" t="s">
        <v>770</v>
      </c>
      <c r="J222" s="109">
        <v>4870</v>
      </c>
      <c r="K222" s="46">
        <f t="shared" si="3"/>
        <v>-1</v>
      </c>
    </row>
    <row r="223" spans="1:11" ht="16.5" customHeight="1" x14ac:dyDescent="0.3">
      <c r="A223" s="152"/>
      <c r="B223" s="76">
        <v>100635</v>
      </c>
      <c r="C223" s="211" t="s">
        <v>207</v>
      </c>
      <c r="D223" s="212" t="s">
        <v>208</v>
      </c>
      <c r="E223" s="213" t="s">
        <v>181</v>
      </c>
      <c r="F223" s="211" t="s">
        <v>159</v>
      </c>
      <c r="G223" s="214">
        <v>4</v>
      </c>
      <c r="H223" s="155" t="s">
        <v>769</v>
      </c>
      <c r="I223" s="156" t="s">
        <v>771</v>
      </c>
      <c r="J223" s="109">
        <v>1490</v>
      </c>
      <c r="K223" s="46">
        <f t="shared" si="3"/>
        <v>-1</v>
      </c>
    </row>
    <row r="224" spans="1:11" ht="16.5" hidden="1" customHeight="1" x14ac:dyDescent="0.3">
      <c r="A224" s="152"/>
      <c r="B224" s="76">
        <v>100634</v>
      </c>
      <c r="C224" s="211" t="s">
        <v>772</v>
      </c>
      <c r="D224" s="212" t="s">
        <v>478</v>
      </c>
      <c r="E224" s="213" t="s">
        <v>158</v>
      </c>
      <c r="F224" s="211" t="s">
        <v>159</v>
      </c>
      <c r="G224" s="214">
        <v>4</v>
      </c>
      <c r="H224" s="155" t="s">
        <v>769</v>
      </c>
      <c r="I224" s="156" t="s">
        <v>773</v>
      </c>
      <c r="J224" s="109">
        <v>70</v>
      </c>
      <c r="K224" s="46">
        <f t="shared" si="3"/>
        <v>-1</v>
      </c>
    </row>
    <row r="225" spans="1:11" ht="16.5" hidden="1" customHeight="1" x14ac:dyDescent="0.3">
      <c r="A225" s="152"/>
      <c r="B225" s="76">
        <v>100633</v>
      </c>
      <c r="C225" s="211" t="s">
        <v>190</v>
      </c>
      <c r="D225" s="212" t="s">
        <v>6</v>
      </c>
      <c r="E225" s="213" t="s">
        <v>158</v>
      </c>
      <c r="F225" s="211" t="s">
        <v>159</v>
      </c>
      <c r="G225" s="214">
        <v>4</v>
      </c>
      <c r="H225" s="155" t="s">
        <v>769</v>
      </c>
      <c r="I225" s="156" t="s">
        <v>774</v>
      </c>
      <c r="J225" s="109">
        <v>2150</v>
      </c>
      <c r="K225" s="46">
        <f t="shared" si="3"/>
        <v>-1</v>
      </c>
    </row>
    <row r="226" spans="1:11" ht="16.5" hidden="1" customHeight="1" x14ac:dyDescent="0.3">
      <c r="A226" s="152"/>
      <c r="B226" s="76">
        <v>100632</v>
      </c>
      <c r="C226" s="211" t="s">
        <v>276</v>
      </c>
      <c r="D226" s="212" t="s">
        <v>277</v>
      </c>
      <c r="E226" s="213" t="s">
        <v>158</v>
      </c>
      <c r="F226" s="211" t="s">
        <v>159</v>
      </c>
      <c r="G226" s="214">
        <v>4</v>
      </c>
      <c r="H226" s="155" t="s">
        <v>769</v>
      </c>
      <c r="I226" s="156" t="s">
        <v>775</v>
      </c>
      <c r="J226" s="109">
        <v>70</v>
      </c>
      <c r="K226" s="46">
        <f t="shared" si="3"/>
        <v>-1</v>
      </c>
    </row>
    <row r="227" spans="1:11" ht="16.5" hidden="1" customHeight="1" x14ac:dyDescent="0.3">
      <c r="A227" s="152"/>
      <c r="B227" s="76">
        <v>100631</v>
      </c>
      <c r="C227" s="211" t="s">
        <v>776</v>
      </c>
      <c r="D227" s="212" t="s">
        <v>777</v>
      </c>
      <c r="E227" s="213" t="s">
        <v>158</v>
      </c>
      <c r="F227" s="211" t="s">
        <v>159</v>
      </c>
      <c r="G227" s="214">
        <v>4</v>
      </c>
      <c r="H227" s="155" t="s">
        <v>769</v>
      </c>
      <c r="I227" s="156" t="s">
        <v>778</v>
      </c>
      <c r="J227" s="109">
        <v>10</v>
      </c>
      <c r="K227" s="46">
        <f t="shared" si="3"/>
        <v>-1</v>
      </c>
    </row>
    <row r="228" spans="1:11" ht="16.5" customHeight="1" x14ac:dyDescent="0.3">
      <c r="A228" s="152"/>
      <c r="B228" s="76">
        <v>100630</v>
      </c>
      <c r="C228" s="211" t="s">
        <v>779</v>
      </c>
      <c r="D228" s="212" t="s">
        <v>292</v>
      </c>
      <c r="E228" s="213" t="s">
        <v>158</v>
      </c>
      <c r="F228" s="211" t="s">
        <v>159</v>
      </c>
      <c r="G228" s="214">
        <v>4</v>
      </c>
      <c r="H228" s="155" t="s">
        <v>769</v>
      </c>
      <c r="I228" s="156" t="s">
        <v>780</v>
      </c>
      <c r="J228" s="109">
        <v>240</v>
      </c>
      <c r="K228" s="46">
        <f t="shared" si="3"/>
        <v>-1</v>
      </c>
    </row>
    <row r="229" spans="1:11" ht="16.5" hidden="1" customHeight="1" x14ac:dyDescent="0.3">
      <c r="A229" s="152"/>
      <c r="B229" s="76">
        <v>100629</v>
      </c>
      <c r="C229" s="211" t="s">
        <v>781</v>
      </c>
      <c r="D229" s="212" t="s">
        <v>782</v>
      </c>
      <c r="E229" s="213" t="s">
        <v>158</v>
      </c>
      <c r="F229" s="211" t="s">
        <v>159</v>
      </c>
      <c r="G229" s="214">
        <v>4</v>
      </c>
      <c r="H229" s="155" t="s">
        <v>769</v>
      </c>
      <c r="I229" s="156" t="s">
        <v>783</v>
      </c>
      <c r="J229" s="109">
        <v>60</v>
      </c>
      <c r="K229" s="46">
        <f t="shared" si="3"/>
        <v>-1</v>
      </c>
    </row>
    <row r="230" spans="1:11" ht="16.5" hidden="1" customHeight="1" x14ac:dyDescent="0.3">
      <c r="A230" s="152"/>
      <c r="B230" s="76">
        <v>100628</v>
      </c>
      <c r="C230" s="211" t="s">
        <v>190</v>
      </c>
      <c r="D230" s="212" t="s">
        <v>6</v>
      </c>
      <c r="E230" s="213" t="s">
        <v>158</v>
      </c>
      <c r="F230" s="211" t="s">
        <v>159</v>
      </c>
      <c r="G230" s="214">
        <v>4</v>
      </c>
      <c r="H230" s="155" t="s">
        <v>769</v>
      </c>
      <c r="I230" s="156" t="s">
        <v>784</v>
      </c>
      <c r="J230" s="109">
        <v>1810</v>
      </c>
      <c r="K230" s="46">
        <f t="shared" si="3"/>
        <v>-1</v>
      </c>
    </row>
    <row r="231" spans="1:11" ht="16.5" hidden="1" customHeight="1" x14ac:dyDescent="0.3">
      <c r="A231" s="152"/>
      <c r="B231" s="76">
        <v>100627</v>
      </c>
      <c r="C231" s="211" t="s">
        <v>785</v>
      </c>
      <c r="D231" s="212" t="s">
        <v>786</v>
      </c>
      <c r="E231" s="213" t="s">
        <v>158</v>
      </c>
      <c r="F231" s="211" t="s">
        <v>159</v>
      </c>
      <c r="G231" s="214">
        <v>4</v>
      </c>
      <c r="H231" s="155" t="s">
        <v>769</v>
      </c>
      <c r="I231" s="156" t="s">
        <v>787</v>
      </c>
      <c r="J231" s="109">
        <v>130</v>
      </c>
      <c r="K231" s="46">
        <f t="shared" si="3"/>
        <v>-1</v>
      </c>
    </row>
    <row r="232" spans="1:11" ht="16.5" hidden="1" customHeight="1" x14ac:dyDescent="0.3">
      <c r="A232" s="152"/>
      <c r="B232" s="76">
        <v>100626</v>
      </c>
      <c r="C232" s="211" t="s">
        <v>553</v>
      </c>
      <c r="D232" s="212" t="s">
        <v>586</v>
      </c>
      <c r="E232" s="213" t="s">
        <v>158</v>
      </c>
      <c r="F232" s="211" t="s">
        <v>159</v>
      </c>
      <c r="G232" s="214">
        <v>4</v>
      </c>
      <c r="H232" s="155" t="s">
        <v>769</v>
      </c>
      <c r="I232" s="156" t="s">
        <v>788</v>
      </c>
      <c r="J232" s="109">
        <v>30</v>
      </c>
      <c r="K232" s="46">
        <f t="shared" si="3"/>
        <v>-1</v>
      </c>
    </row>
    <row r="233" spans="1:11" ht="16.5" hidden="1" customHeight="1" x14ac:dyDescent="0.3">
      <c r="A233" s="152"/>
      <c r="B233" s="76">
        <v>100625</v>
      </c>
      <c r="C233" s="211" t="s">
        <v>261</v>
      </c>
      <c r="D233" s="212" t="s">
        <v>193</v>
      </c>
      <c r="E233" s="213" t="s">
        <v>158</v>
      </c>
      <c r="F233" s="211" t="s">
        <v>159</v>
      </c>
      <c r="G233" s="214">
        <v>4</v>
      </c>
      <c r="H233" s="155" t="s">
        <v>769</v>
      </c>
      <c r="I233" s="156" t="s">
        <v>789</v>
      </c>
      <c r="J233" s="109">
        <v>130</v>
      </c>
      <c r="K233" s="46">
        <f t="shared" si="3"/>
        <v>-1</v>
      </c>
    </row>
    <row r="234" spans="1:11" ht="16.5" hidden="1" customHeight="1" x14ac:dyDescent="0.3">
      <c r="A234" s="152"/>
      <c r="B234" s="76">
        <v>100624</v>
      </c>
      <c r="C234" s="211" t="s">
        <v>190</v>
      </c>
      <c r="D234" s="212" t="s">
        <v>6</v>
      </c>
      <c r="E234" s="213" t="s">
        <v>158</v>
      </c>
      <c r="F234" s="211" t="s">
        <v>159</v>
      </c>
      <c r="G234" s="214">
        <v>4</v>
      </c>
      <c r="H234" s="155" t="s">
        <v>769</v>
      </c>
      <c r="I234" s="156" t="s">
        <v>790</v>
      </c>
      <c r="J234" s="109">
        <v>670</v>
      </c>
      <c r="K234" s="46">
        <f t="shared" si="3"/>
        <v>-1</v>
      </c>
    </row>
    <row r="235" spans="1:11" ht="16.5" hidden="1" customHeight="1" x14ac:dyDescent="0.3">
      <c r="A235" s="152"/>
      <c r="B235" s="76">
        <v>100623</v>
      </c>
      <c r="C235" s="211" t="s">
        <v>791</v>
      </c>
      <c r="D235" s="212" t="s">
        <v>792</v>
      </c>
      <c r="E235" s="213" t="s">
        <v>158</v>
      </c>
      <c r="F235" s="211" t="s">
        <v>159</v>
      </c>
      <c r="G235" s="214">
        <v>4</v>
      </c>
      <c r="H235" s="155" t="s">
        <v>769</v>
      </c>
      <c r="I235" s="156" t="s">
        <v>793</v>
      </c>
      <c r="J235" s="109">
        <v>100</v>
      </c>
      <c r="K235" s="46">
        <f t="shared" si="3"/>
        <v>-1</v>
      </c>
    </row>
    <row r="236" spans="1:11" ht="16.5" hidden="1" customHeight="1" x14ac:dyDescent="0.3">
      <c r="A236" s="152"/>
      <c r="B236" s="76">
        <v>100622</v>
      </c>
      <c r="C236" s="211" t="s">
        <v>794</v>
      </c>
      <c r="D236" s="212" t="s">
        <v>513</v>
      </c>
      <c r="E236" s="213" t="s">
        <v>158</v>
      </c>
      <c r="F236" s="211" t="s">
        <v>159</v>
      </c>
      <c r="G236" s="214">
        <v>4</v>
      </c>
      <c r="H236" s="155" t="s">
        <v>769</v>
      </c>
      <c r="I236" s="156" t="s">
        <v>795</v>
      </c>
      <c r="J236" s="109">
        <v>180</v>
      </c>
      <c r="K236" s="46">
        <f t="shared" si="3"/>
        <v>-1</v>
      </c>
    </row>
    <row r="237" spans="1:11" ht="16.5" hidden="1" customHeight="1" x14ac:dyDescent="0.3">
      <c r="A237" s="152"/>
      <c r="B237" s="76">
        <v>100621</v>
      </c>
      <c r="C237" s="211" t="s">
        <v>796</v>
      </c>
      <c r="D237" s="212" t="s">
        <v>797</v>
      </c>
      <c r="E237" s="213" t="s">
        <v>158</v>
      </c>
      <c r="F237" s="211" t="s">
        <v>159</v>
      </c>
      <c r="G237" s="214">
        <v>4</v>
      </c>
      <c r="H237" s="155" t="s">
        <v>769</v>
      </c>
      <c r="I237" s="156" t="s">
        <v>798</v>
      </c>
      <c r="J237" s="109">
        <v>130</v>
      </c>
      <c r="K237" s="46">
        <f t="shared" si="3"/>
        <v>-1</v>
      </c>
    </row>
    <row r="238" spans="1:11" ht="16.5" hidden="1" customHeight="1" x14ac:dyDescent="0.3">
      <c r="A238" s="152"/>
      <c r="B238" s="76">
        <v>100620</v>
      </c>
      <c r="C238" s="211" t="s">
        <v>799</v>
      </c>
      <c r="D238" s="212" t="s">
        <v>389</v>
      </c>
      <c r="E238" s="213" t="s">
        <v>158</v>
      </c>
      <c r="F238" s="211" t="s">
        <v>159</v>
      </c>
      <c r="G238" s="214">
        <v>4</v>
      </c>
      <c r="H238" s="155" t="s">
        <v>769</v>
      </c>
      <c r="I238" s="156" t="s">
        <v>800</v>
      </c>
      <c r="J238" s="109">
        <v>20</v>
      </c>
      <c r="K238" s="46">
        <f t="shared" si="3"/>
        <v>-1</v>
      </c>
    </row>
    <row r="239" spans="1:11" ht="16.5" hidden="1" customHeight="1" x14ac:dyDescent="0.3">
      <c r="A239" s="152"/>
      <c r="B239" s="76">
        <v>100619</v>
      </c>
      <c r="C239" s="211" t="s">
        <v>794</v>
      </c>
      <c r="D239" s="212" t="s">
        <v>513</v>
      </c>
      <c r="E239" s="213" t="s">
        <v>158</v>
      </c>
      <c r="F239" s="211" t="s">
        <v>159</v>
      </c>
      <c r="G239" s="214">
        <v>4</v>
      </c>
      <c r="H239" s="155" t="s">
        <v>769</v>
      </c>
      <c r="I239" s="156" t="s">
        <v>801</v>
      </c>
      <c r="J239" s="109">
        <v>110</v>
      </c>
      <c r="K239" s="46">
        <f t="shared" si="3"/>
        <v>-1</v>
      </c>
    </row>
    <row r="240" spans="1:11" ht="16.5" customHeight="1" x14ac:dyDescent="0.3">
      <c r="A240" s="152"/>
      <c r="B240" s="76">
        <v>100618</v>
      </c>
      <c r="C240" s="211" t="s">
        <v>802</v>
      </c>
      <c r="D240" s="212" t="s">
        <v>178</v>
      </c>
      <c r="E240" s="213" t="s">
        <v>179</v>
      </c>
      <c r="F240" s="211" t="s">
        <v>159</v>
      </c>
      <c r="G240" s="214">
        <v>4</v>
      </c>
      <c r="H240" s="155" t="s">
        <v>769</v>
      </c>
      <c r="I240" s="156" t="s">
        <v>803</v>
      </c>
      <c r="J240" s="109">
        <v>500</v>
      </c>
      <c r="K240" s="46">
        <f t="shared" si="3"/>
        <v>-1</v>
      </c>
    </row>
    <row r="241" spans="1:11" ht="16.5" customHeight="1" x14ac:dyDescent="0.3">
      <c r="A241" s="152"/>
      <c r="B241" s="76">
        <v>100617</v>
      </c>
      <c r="C241" s="211" t="s">
        <v>272</v>
      </c>
      <c r="D241" s="212" t="s">
        <v>206</v>
      </c>
      <c r="E241" s="213" t="s">
        <v>158</v>
      </c>
      <c r="F241" s="211" t="s">
        <v>159</v>
      </c>
      <c r="G241" s="214">
        <v>4</v>
      </c>
      <c r="H241" s="155" t="s">
        <v>769</v>
      </c>
      <c r="I241" s="156" t="s">
        <v>804</v>
      </c>
      <c r="J241" s="109">
        <v>780</v>
      </c>
      <c r="K241" s="46">
        <f t="shared" si="3"/>
        <v>-1</v>
      </c>
    </row>
    <row r="242" spans="1:11" ht="16.5" hidden="1" customHeight="1" x14ac:dyDescent="0.3">
      <c r="A242" s="152"/>
      <c r="B242" s="76">
        <v>100616</v>
      </c>
      <c r="C242" s="211" t="s">
        <v>190</v>
      </c>
      <c r="D242" s="212" t="s">
        <v>6</v>
      </c>
      <c r="E242" s="213" t="s">
        <v>158</v>
      </c>
      <c r="F242" s="211" t="s">
        <v>159</v>
      </c>
      <c r="G242" s="214">
        <v>4</v>
      </c>
      <c r="H242" s="155" t="s">
        <v>769</v>
      </c>
      <c r="I242" s="156" t="s">
        <v>805</v>
      </c>
      <c r="J242" s="109">
        <v>2670</v>
      </c>
      <c r="K242" s="46">
        <f t="shared" si="3"/>
        <v>-1</v>
      </c>
    </row>
    <row r="243" spans="1:11" ht="16.5" hidden="1" customHeight="1" x14ac:dyDescent="0.3">
      <c r="A243" s="152"/>
      <c r="B243" s="76">
        <v>100615</v>
      </c>
      <c r="C243" s="211" t="s">
        <v>806</v>
      </c>
      <c r="D243" s="212" t="s">
        <v>807</v>
      </c>
      <c r="E243" s="213" t="s">
        <v>808</v>
      </c>
      <c r="F243" s="211" t="s">
        <v>159</v>
      </c>
      <c r="G243" s="214">
        <v>4</v>
      </c>
      <c r="H243" s="155" t="s">
        <v>769</v>
      </c>
      <c r="I243" s="156" t="s">
        <v>809</v>
      </c>
      <c r="J243" s="109">
        <v>140</v>
      </c>
      <c r="K243" s="46">
        <f t="shared" si="3"/>
        <v>-1</v>
      </c>
    </row>
    <row r="244" spans="1:11" ht="16.5" hidden="1" customHeight="1" x14ac:dyDescent="0.3">
      <c r="A244" s="152"/>
      <c r="B244" s="76">
        <v>100614</v>
      </c>
      <c r="C244" s="211" t="s">
        <v>553</v>
      </c>
      <c r="D244" s="212" t="s">
        <v>586</v>
      </c>
      <c r="E244" s="213" t="s">
        <v>158</v>
      </c>
      <c r="F244" s="211" t="s">
        <v>159</v>
      </c>
      <c r="G244" s="214">
        <v>4</v>
      </c>
      <c r="H244" s="155" t="s">
        <v>769</v>
      </c>
      <c r="I244" s="156" t="s">
        <v>810</v>
      </c>
      <c r="J244" s="109">
        <v>130</v>
      </c>
      <c r="K244" s="46">
        <f t="shared" si="3"/>
        <v>-1</v>
      </c>
    </row>
    <row r="245" spans="1:11" ht="16.5" hidden="1" customHeight="1" x14ac:dyDescent="0.3">
      <c r="A245" s="152"/>
      <c r="B245" s="76">
        <v>100613</v>
      </c>
      <c r="C245" s="211" t="s">
        <v>794</v>
      </c>
      <c r="D245" s="212" t="s">
        <v>513</v>
      </c>
      <c r="E245" s="213" t="s">
        <v>158</v>
      </c>
      <c r="F245" s="211" t="s">
        <v>159</v>
      </c>
      <c r="G245" s="214">
        <v>4</v>
      </c>
      <c r="H245" s="155" t="s">
        <v>769</v>
      </c>
      <c r="I245" s="156" t="s">
        <v>811</v>
      </c>
      <c r="J245" s="109">
        <v>70</v>
      </c>
      <c r="K245" s="46">
        <f t="shared" si="3"/>
        <v>-1</v>
      </c>
    </row>
    <row r="246" spans="1:11" ht="16.5" hidden="1" customHeight="1" x14ac:dyDescent="0.3">
      <c r="A246" s="152"/>
      <c r="B246" s="76">
        <v>100612</v>
      </c>
      <c r="C246" s="211" t="s">
        <v>167</v>
      </c>
      <c r="D246" s="212" t="s">
        <v>6</v>
      </c>
      <c r="E246" s="213" t="s">
        <v>158</v>
      </c>
      <c r="F246" s="211" t="s">
        <v>159</v>
      </c>
      <c r="G246" s="214">
        <v>4</v>
      </c>
      <c r="H246" s="155" t="s">
        <v>769</v>
      </c>
      <c r="I246" s="156" t="s">
        <v>812</v>
      </c>
      <c r="J246" s="109">
        <v>180</v>
      </c>
      <c r="K246" s="46">
        <f t="shared" si="3"/>
        <v>-1</v>
      </c>
    </row>
    <row r="247" spans="1:11" ht="16.5" hidden="1" customHeight="1" x14ac:dyDescent="0.3">
      <c r="A247" s="152"/>
      <c r="B247" s="76">
        <v>100611</v>
      </c>
      <c r="C247" s="211" t="s">
        <v>794</v>
      </c>
      <c r="D247" s="212" t="s">
        <v>513</v>
      </c>
      <c r="E247" s="213" t="s">
        <v>158</v>
      </c>
      <c r="F247" s="211" t="s">
        <v>159</v>
      </c>
      <c r="G247" s="214">
        <v>4</v>
      </c>
      <c r="H247" s="155" t="s">
        <v>769</v>
      </c>
      <c r="I247" s="156" t="s">
        <v>813</v>
      </c>
      <c r="J247" s="109">
        <v>110</v>
      </c>
      <c r="K247" s="46">
        <f t="shared" si="3"/>
        <v>-1</v>
      </c>
    </row>
    <row r="248" spans="1:11" ht="16.5" hidden="1" customHeight="1" x14ac:dyDescent="0.3">
      <c r="A248" s="152"/>
      <c r="B248" s="76">
        <v>100610</v>
      </c>
      <c r="C248" s="211" t="s">
        <v>185</v>
      </c>
      <c r="D248" s="212" t="s">
        <v>6</v>
      </c>
      <c r="E248" s="213" t="s">
        <v>158</v>
      </c>
      <c r="F248" s="211" t="s">
        <v>159</v>
      </c>
      <c r="G248" s="214">
        <v>4</v>
      </c>
      <c r="H248" s="155" t="s">
        <v>769</v>
      </c>
      <c r="I248" s="156" t="s">
        <v>814</v>
      </c>
      <c r="J248" s="109">
        <v>960</v>
      </c>
      <c r="K248" s="46">
        <f t="shared" si="3"/>
        <v>-1</v>
      </c>
    </row>
    <row r="249" spans="1:11" ht="16.5" hidden="1" customHeight="1" x14ac:dyDescent="0.3">
      <c r="A249" s="152"/>
      <c r="B249" s="76">
        <v>100609</v>
      </c>
      <c r="C249" s="211" t="s">
        <v>190</v>
      </c>
      <c r="D249" s="212" t="s">
        <v>6</v>
      </c>
      <c r="E249" s="213" t="s">
        <v>158</v>
      </c>
      <c r="F249" s="211" t="s">
        <v>159</v>
      </c>
      <c r="G249" s="214">
        <v>4</v>
      </c>
      <c r="H249" s="155" t="s">
        <v>769</v>
      </c>
      <c r="I249" s="156" t="s">
        <v>815</v>
      </c>
      <c r="J249" s="109">
        <v>3020</v>
      </c>
      <c r="K249" s="46">
        <f t="shared" si="3"/>
        <v>-1</v>
      </c>
    </row>
    <row r="250" spans="1:11" ht="16.5" hidden="1" customHeight="1" x14ac:dyDescent="0.3">
      <c r="A250" s="152"/>
      <c r="B250" s="76">
        <v>100608</v>
      </c>
      <c r="C250" s="211" t="s">
        <v>816</v>
      </c>
      <c r="D250" s="212" t="s">
        <v>817</v>
      </c>
      <c r="E250" s="213" t="s">
        <v>158</v>
      </c>
      <c r="F250" s="211" t="s">
        <v>159</v>
      </c>
      <c r="G250" s="214">
        <v>4</v>
      </c>
      <c r="H250" s="155" t="s">
        <v>769</v>
      </c>
      <c r="I250" s="156" t="s">
        <v>818</v>
      </c>
      <c r="J250" s="109">
        <v>90</v>
      </c>
      <c r="K250" s="46">
        <f t="shared" si="3"/>
        <v>-1</v>
      </c>
    </row>
    <row r="251" spans="1:11" ht="16.5" hidden="1" customHeight="1" x14ac:dyDescent="0.3">
      <c r="A251" s="152"/>
      <c r="B251" s="76">
        <v>100607</v>
      </c>
      <c r="C251" s="211" t="s">
        <v>819</v>
      </c>
      <c r="D251" s="212" t="s">
        <v>820</v>
      </c>
      <c r="E251" s="213" t="s">
        <v>158</v>
      </c>
      <c r="F251" s="211" t="s">
        <v>159</v>
      </c>
      <c r="G251" s="214">
        <v>4</v>
      </c>
      <c r="H251" s="155" t="s">
        <v>769</v>
      </c>
      <c r="I251" s="156" t="s">
        <v>821</v>
      </c>
      <c r="J251" s="109">
        <v>40</v>
      </c>
      <c r="K251" s="46">
        <f t="shared" si="3"/>
        <v>-1</v>
      </c>
    </row>
    <row r="252" spans="1:11" ht="16.5" hidden="1" customHeight="1" x14ac:dyDescent="0.3">
      <c r="A252" s="152"/>
      <c r="B252" s="76">
        <v>100606</v>
      </c>
      <c r="C252" s="211" t="s">
        <v>169</v>
      </c>
      <c r="D252" s="212" t="s">
        <v>6</v>
      </c>
      <c r="E252" s="213" t="s">
        <v>158</v>
      </c>
      <c r="F252" s="211" t="s">
        <v>159</v>
      </c>
      <c r="G252" s="214">
        <v>4</v>
      </c>
      <c r="H252" s="155" t="s">
        <v>769</v>
      </c>
      <c r="I252" s="156" t="s">
        <v>822</v>
      </c>
      <c r="J252" s="109">
        <v>2130</v>
      </c>
      <c r="K252" s="46">
        <f t="shared" si="3"/>
        <v>-1</v>
      </c>
    </row>
    <row r="253" spans="1:11" ht="16.5" hidden="1" customHeight="1" x14ac:dyDescent="0.3">
      <c r="A253" s="152"/>
      <c r="B253" s="76">
        <v>100605</v>
      </c>
      <c r="C253" s="211" t="s">
        <v>157</v>
      </c>
      <c r="D253" s="212" t="s">
        <v>6</v>
      </c>
      <c r="E253" s="213" t="s">
        <v>158</v>
      </c>
      <c r="F253" s="211" t="s">
        <v>159</v>
      </c>
      <c r="G253" s="214">
        <v>4</v>
      </c>
      <c r="H253" s="155" t="s">
        <v>769</v>
      </c>
      <c r="I253" s="156" t="s">
        <v>823</v>
      </c>
      <c r="J253" s="109">
        <v>7560</v>
      </c>
      <c r="K253" s="46">
        <f t="shared" si="3"/>
        <v>-1</v>
      </c>
    </row>
    <row r="254" spans="1:11" ht="16.5" hidden="1" customHeight="1" x14ac:dyDescent="0.3">
      <c r="A254" s="152"/>
      <c r="B254" s="76">
        <v>100604</v>
      </c>
      <c r="C254" s="211" t="s">
        <v>176</v>
      </c>
      <c r="D254" s="212" t="s">
        <v>6</v>
      </c>
      <c r="E254" s="213" t="s">
        <v>158</v>
      </c>
      <c r="F254" s="211" t="s">
        <v>159</v>
      </c>
      <c r="G254" s="214">
        <v>4</v>
      </c>
      <c r="H254" s="155" t="s">
        <v>769</v>
      </c>
      <c r="I254" s="156" t="s">
        <v>824</v>
      </c>
      <c r="J254" s="109">
        <v>1720</v>
      </c>
      <c r="K254" s="46">
        <f t="shared" si="3"/>
        <v>-1</v>
      </c>
    </row>
    <row r="255" spans="1:11" ht="16.5" hidden="1" customHeight="1" x14ac:dyDescent="0.3">
      <c r="A255" s="152"/>
      <c r="B255" s="76">
        <v>100603</v>
      </c>
      <c r="C255" s="211" t="s">
        <v>185</v>
      </c>
      <c r="D255" s="212" t="s">
        <v>6</v>
      </c>
      <c r="E255" s="213" t="s">
        <v>158</v>
      </c>
      <c r="F255" s="211" t="s">
        <v>159</v>
      </c>
      <c r="G255" s="214">
        <v>4</v>
      </c>
      <c r="H255" s="155" t="s">
        <v>769</v>
      </c>
      <c r="I255" s="156" t="s">
        <v>825</v>
      </c>
      <c r="J255" s="109">
        <v>9010</v>
      </c>
      <c r="K255" s="46">
        <f t="shared" si="3"/>
        <v>-1</v>
      </c>
    </row>
    <row r="256" spans="1:11" ht="16.5" hidden="1" customHeight="1" x14ac:dyDescent="0.3">
      <c r="A256" s="152"/>
      <c r="B256" s="76">
        <v>100602</v>
      </c>
      <c r="C256" s="211" t="s">
        <v>182</v>
      </c>
      <c r="D256" s="212" t="s">
        <v>6</v>
      </c>
      <c r="E256" s="213" t="s">
        <v>158</v>
      </c>
      <c r="F256" s="211" t="s">
        <v>159</v>
      </c>
      <c r="G256" s="214">
        <v>4</v>
      </c>
      <c r="H256" s="155" t="s">
        <v>769</v>
      </c>
      <c r="I256" s="156" t="s">
        <v>826</v>
      </c>
      <c r="J256" s="109">
        <v>10300</v>
      </c>
      <c r="K256" s="46">
        <f t="shared" si="3"/>
        <v>-1</v>
      </c>
    </row>
    <row r="257" spans="1:11" ht="16.5" hidden="1" customHeight="1" x14ac:dyDescent="0.3">
      <c r="A257" s="152"/>
      <c r="B257" s="76">
        <v>100601</v>
      </c>
      <c r="C257" s="211" t="s">
        <v>190</v>
      </c>
      <c r="D257" s="212" t="s">
        <v>6</v>
      </c>
      <c r="E257" s="213" t="s">
        <v>158</v>
      </c>
      <c r="F257" s="211" t="s">
        <v>159</v>
      </c>
      <c r="G257" s="214">
        <v>4</v>
      </c>
      <c r="H257" s="155" t="s">
        <v>769</v>
      </c>
      <c r="I257" s="156" t="s">
        <v>402</v>
      </c>
      <c r="J257" s="109">
        <v>3270</v>
      </c>
      <c r="K257" s="46">
        <f t="shared" si="3"/>
        <v>-1</v>
      </c>
    </row>
    <row r="258" spans="1:11" ht="16.5" hidden="1" customHeight="1" x14ac:dyDescent="0.3">
      <c r="A258" s="152"/>
      <c r="B258" s="76">
        <v>100600</v>
      </c>
      <c r="C258" s="211" t="s">
        <v>585</v>
      </c>
      <c r="D258" s="212" t="s">
        <v>586</v>
      </c>
      <c r="E258" s="213" t="s">
        <v>158</v>
      </c>
      <c r="F258" s="211" t="s">
        <v>159</v>
      </c>
      <c r="G258" s="214">
        <v>4</v>
      </c>
      <c r="H258" s="155" t="s">
        <v>769</v>
      </c>
      <c r="I258" s="156" t="s">
        <v>474</v>
      </c>
      <c r="J258" s="109">
        <v>10</v>
      </c>
      <c r="K258" s="46">
        <f t="shared" si="3"/>
        <v>-1</v>
      </c>
    </row>
    <row r="259" spans="1:11" ht="16.5" hidden="1" customHeight="1" x14ac:dyDescent="0.3">
      <c r="A259" s="152"/>
      <c r="B259" s="76">
        <v>100599</v>
      </c>
      <c r="C259" s="211" t="s">
        <v>827</v>
      </c>
      <c r="D259" s="212" t="s">
        <v>287</v>
      </c>
      <c r="E259" s="213" t="s">
        <v>158</v>
      </c>
      <c r="F259" s="211" t="s">
        <v>159</v>
      </c>
      <c r="G259" s="214">
        <v>4</v>
      </c>
      <c r="H259" s="155" t="s">
        <v>769</v>
      </c>
      <c r="I259" s="156" t="s">
        <v>462</v>
      </c>
      <c r="J259" s="109">
        <v>100</v>
      </c>
      <c r="K259" s="46">
        <f t="shared" si="3"/>
        <v>-1</v>
      </c>
    </row>
    <row r="260" spans="1:11" ht="16.5" hidden="1" customHeight="1" x14ac:dyDescent="0.3">
      <c r="A260" s="152"/>
      <c r="B260" s="76">
        <v>100598</v>
      </c>
      <c r="C260" s="211" t="s">
        <v>174</v>
      </c>
      <c r="D260" s="212" t="s">
        <v>6</v>
      </c>
      <c r="E260" s="213" t="s">
        <v>158</v>
      </c>
      <c r="F260" s="211" t="s">
        <v>159</v>
      </c>
      <c r="G260" s="214">
        <v>4</v>
      </c>
      <c r="H260" s="155" t="s">
        <v>769</v>
      </c>
      <c r="I260" s="156" t="s">
        <v>828</v>
      </c>
      <c r="J260" s="109">
        <v>510</v>
      </c>
      <c r="K260" s="46">
        <f t="shared" si="3"/>
        <v>-1</v>
      </c>
    </row>
    <row r="261" spans="1:11" ht="16.5" hidden="1" customHeight="1" x14ac:dyDescent="0.3">
      <c r="A261" s="152"/>
      <c r="B261" s="76">
        <v>100597</v>
      </c>
      <c r="C261" s="211" t="s">
        <v>829</v>
      </c>
      <c r="D261" s="212" t="s">
        <v>830</v>
      </c>
      <c r="E261" s="213" t="s">
        <v>158</v>
      </c>
      <c r="F261" s="211" t="s">
        <v>159</v>
      </c>
      <c r="G261" s="214">
        <v>4</v>
      </c>
      <c r="H261" s="155" t="s">
        <v>769</v>
      </c>
      <c r="I261" s="156" t="s">
        <v>831</v>
      </c>
      <c r="J261" s="77">
        <v>30</v>
      </c>
      <c r="K261" s="46">
        <f t="shared" si="3"/>
        <v>-1</v>
      </c>
    </row>
    <row r="262" spans="1:11" ht="16.5" hidden="1" customHeight="1" x14ac:dyDescent="0.3">
      <c r="A262" s="152"/>
      <c r="B262" s="76">
        <v>100596</v>
      </c>
      <c r="C262" s="211" t="s">
        <v>157</v>
      </c>
      <c r="D262" s="212" t="s">
        <v>6</v>
      </c>
      <c r="E262" s="213" t="s">
        <v>158</v>
      </c>
      <c r="F262" s="211" t="s">
        <v>159</v>
      </c>
      <c r="G262" s="214">
        <v>4</v>
      </c>
      <c r="H262" s="155" t="s">
        <v>769</v>
      </c>
      <c r="I262" s="156" t="s">
        <v>832</v>
      </c>
      <c r="J262" s="109">
        <v>7460</v>
      </c>
      <c r="K262" s="46">
        <f t="shared" si="3"/>
        <v>-1</v>
      </c>
    </row>
    <row r="263" spans="1:11" ht="16.5" hidden="1" customHeight="1" x14ac:dyDescent="0.3">
      <c r="A263" s="152"/>
      <c r="B263" s="76">
        <v>100595</v>
      </c>
      <c r="C263" s="211" t="s">
        <v>806</v>
      </c>
      <c r="D263" s="212" t="s">
        <v>807</v>
      </c>
      <c r="E263" s="213" t="s">
        <v>158</v>
      </c>
      <c r="F263" s="211" t="s">
        <v>159</v>
      </c>
      <c r="G263" s="214">
        <v>4</v>
      </c>
      <c r="H263" s="155" t="s">
        <v>769</v>
      </c>
      <c r="I263" s="156" t="s">
        <v>833</v>
      </c>
      <c r="J263" s="109">
        <v>130</v>
      </c>
      <c r="K263" s="46">
        <f t="shared" si="3"/>
        <v>-1</v>
      </c>
    </row>
    <row r="264" spans="1:11" ht="16.5" hidden="1" customHeight="1" x14ac:dyDescent="0.3">
      <c r="A264" s="152"/>
      <c r="B264" s="76">
        <v>100594</v>
      </c>
      <c r="C264" s="211" t="s">
        <v>167</v>
      </c>
      <c r="D264" s="212" t="s">
        <v>6</v>
      </c>
      <c r="E264" s="213" t="s">
        <v>158</v>
      </c>
      <c r="F264" s="211" t="s">
        <v>159</v>
      </c>
      <c r="G264" s="214">
        <v>4</v>
      </c>
      <c r="H264" s="155" t="s">
        <v>769</v>
      </c>
      <c r="I264" s="156" t="s">
        <v>834</v>
      </c>
      <c r="J264" s="109">
        <v>740</v>
      </c>
      <c r="K264" s="46">
        <f t="shared" si="3"/>
        <v>-1</v>
      </c>
    </row>
    <row r="265" spans="1:11" ht="16.5" customHeight="1" x14ac:dyDescent="0.3">
      <c r="A265" s="152"/>
      <c r="B265" s="76">
        <v>100593</v>
      </c>
      <c r="C265" s="211" t="s">
        <v>802</v>
      </c>
      <c r="D265" s="212" t="s">
        <v>178</v>
      </c>
      <c r="E265" s="213" t="s">
        <v>179</v>
      </c>
      <c r="F265" s="211" t="s">
        <v>159</v>
      </c>
      <c r="G265" s="214">
        <v>4</v>
      </c>
      <c r="H265" s="155" t="s">
        <v>769</v>
      </c>
      <c r="I265" s="156" t="s">
        <v>835</v>
      </c>
      <c r="J265" s="109">
        <v>1360</v>
      </c>
      <c r="K265" s="46">
        <f t="shared" si="3"/>
        <v>-1</v>
      </c>
    </row>
    <row r="266" spans="1:11" ht="16.5" hidden="1" customHeight="1" x14ac:dyDescent="0.3">
      <c r="A266" s="152"/>
      <c r="B266" s="76">
        <v>100592</v>
      </c>
      <c r="C266" s="211" t="s">
        <v>836</v>
      </c>
      <c r="D266" s="212" t="s">
        <v>837</v>
      </c>
      <c r="E266" s="213" t="s">
        <v>158</v>
      </c>
      <c r="F266" s="211" t="s">
        <v>159</v>
      </c>
      <c r="G266" s="214">
        <v>4</v>
      </c>
      <c r="H266" s="155" t="s">
        <v>769</v>
      </c>
      <c r="I266" s="156" t="s">
        <v>838</v>
      </c>
      <c r="J266" s="109">
        <v>60</v>
      </c>
      <c r="K266" s="46">
        <f t="shared" si="3"/>
        <v>-1</v>
      </c>
    </row>
    <row r="267" spans="1:11" ht="16.5" hidden="1" customHeight="1" x14ac:dyDescent="0.3">
      <c r="A267" s="152"/>
      <c r="B267" s="76">
        <v>100591</v>
      </c>
      <c r="C267" s="211" t="s">
        <v>839</v>
      </c>
      <c r="D267" s="212" t="s">
        <v>840</v>
      </c>
      <c r="E267" s="213" t="s">
        <v>158</v>
      </c>
      <c r="F267" s="211" t="s">
        <v>159</v>
      </c>
      <c r="G267" s="214">
        <v>4</v>
      </c>
      <c r="H267" s="155" t="s">
        <v>769</v>
      </c>
      <c r="I267" s="156" t="s">
        <v>841</v>
      </c>
      <c r="J267" s="109">
        <v>60</v>
      </c>
      <c r="K267" s="46">
        <f t="shared" si="3"/>
        <v>-1</v>
      </c>
    </row>
    <row r="268" spans="1:11" ht="16.5" hidden="1" customHeight="1" x14ac:dyDescent="0.3">
      <c r="A268" s="152"/>
      <c r="B268" s="76">
        <v>100590</v>
      </c>
      <c r="C268" s="211" t="s">
        <v>169</v>
      </c>
      <c r="D268" s="212" t="s">
        <v>6</v>
      </c>
      <c r="E268" s="213" t="s">
        <v>158</v>
      </c>
      <c r="F268" s="211" t="s">
        <v>159</v>
      </c>
      <c r="G268" s="214">
        <v>4</v>
      </c>
      <c r="H268" s="155" t="s">
        <v>769</v>
      </c>
      <c r="I268" s="156" t="s">
        <v>842</v>
      </c>
      <c r="J268" s="109">
        <v>2790</v>
      </c>
      <c r="K268" s="46">
        <f t="shared" si="3"/>
        <v>-1</v>
      </c>
    </row>
    <row r="269" spans="1:11" ht="16.5" hidden="1" customHeight="1" x14ac:dyDescent="0.3">
      <c r="A269" s="152"/>
      <c r="B269" s="76">
        <v>100589</v>
      </c>
      <c r="C269" s="211" t="s">
        <v>827</v>
      </c>
      <c r="D269" s="212" t="s">
        <v>287</v>
      </c>
      <c r="E269" s="213" t="s">
        <v>158</v>
      </c>
      <c r="F269" s="211" t="s">
        <v>159</v>
      </c>
      <c r="G269" s="214">
        <v>4</v>
      </c>
      <c r="H269" s="155" t="s">
        <v>769</v>
      </c>
      <c r="I269" s="156" t="s">
        <v>843</v>
      </c>
      <c r="J269" s="109">
        <v>130</v>
      </c>
      <c r="K269" s="46">
        <f t="shared" si="3"/>
        <v>-1</v>
      </c>
    </row>
    <row r="270" spans="1:11" ht="16.5" hidden="1" customHeight="1" x14ac:dyDescent="0.3">
      <c r="A270" s="152"/>
      <c r="B270" s="76">
        <v>100588</v>
      </c>
      <c r="C270" s="211" t="s">
        <v>794</v>
      </c>
      <c r="D270" s="212" t="s">
        <v>513</v>
      </c>
      <c r="E270" s="213" t="s">
        <v>158</v>
      </c>
      <c r="F270" s="211" t="s">
        <v>159</v>
      </c>
      <c r="G270" s="214">
        <v>4</v>
      </c>
      <c r="H270" s="155" t="s">
        <v>769</v>
      </c>
      <c r="I270" s="156" t="s">
        <v>844</v>
      </c>
      <c r="J270" s="109">
        <v>150</v>
      </c>
      <c r="K270" s="46">
        <f t="shared" si="3"/>
        <v>-1</v>
      </c>
    </row>
    <row r="271" spans="1:11" ht="16.5" customHeight="1" x14ac:dyDescent="0.3">
      <c r="A271" s="152"/>
      <c r="B271" s="76">
        <v>100587</v>
      </c>
      <c r="C271" s="211" t="s">
        <v>781</v>
      </c>
      <c r="D271" s="212" t="s">
        <v>782</v>
      </c>
      <c r="E271" s="213" t="s">
        <v>158</v>
      </c>
      <c r="F271" s="211" t="s">
        <v>159</v>
      </c>
      <c r="G271" s="214">
        <v>4</v>
      </c>
      <c r="H271" s="155" t="s">
        <v>769</v>
      </c>
      <c r="I271" s="156" t="s">
        <v>845</v>
      </c>
      <c r="J271" s="109">
        <v>460</v>
      </c>
      <c r="K271" s="46">
        <f t="shared" si="3"/>
        <v>-1</v>
      </c>
    </row>
    <row r="272" spans="1:11" ht="16.5" hidden="1" customHeight="1" x14ac:dyDescent="0.3">
      <c r="A272" s="152"/>
      <c r="B272" s="76">
        <v>100586</v>
      </c>
      <c r="C272" s="211" t="s">
        <v>495</v>
      </c>
      <c r="D272" s="212" t="s">
        <v>496</v>
      </c>
      <c r="E272" s="213" t="s">
        <v>158</v>
      </c>
      <c r="F272" s="211" t="s">
        <v>159</v>
      </c>
      <c r="G272" s="214">
        <v>4</v>
      </c>
      <c r="H272" s="155" t="s">
        <v>769</v>
      </c>
      <c r="I272" s="156" t="s">
        <v>634</v>
      </c>
      <c r="J272" s="109">
        <v>90</v>
      </c>
      <c r="K272" s="46">
        <f t="shared" si="3"/>
        <v>-1</v>
      </c>
    </row>
    <row r="273" spans="1:11" ht="16.5" customHeight="1" x14ac:dyDescent="0.3">
      <c r="A273" s="152"/>
      <c r="B273" s="76">
        <v>100585</v>
      </c>
      <c r="C273" s="211" t="s">
        <v>846</v>
      </c>
      <c r="D273" s="212" t="s">
        <v>314</v>
      </c>
      <c r="E273" s="213" t="s">
        <v>158</v>
      </c>
      <c r="F273" s="211" t="s">
        <v>159</v>
      </c>
      <c r="G273" s="214">
        <v>4</v>
      </c>
      <c r="H273" s="155" t="s">
        <v>769</v>
      </c>
      <c r="I273" s="156" t="s">
        <v>847</v>
      </c>
      <c r="J273" s="109">
        <v>470</v>
      </c>
      <c r="K273" s="46">
        <f t="shared" si="3"/>
        <v>-1</v>
      </c>
    </row>
    <row r="274" spans="1:11" ht="16.5" hidden="1" customHeight="1" x14ac:dyDescent="0.3">
      <c r="A274" s="152"/>
      <c r="B274" s="76">
        <v>100584</v>
      </c>
      <c r="C274" s="211" t="s">
        <v>157</v>
      </c>
      <c r="D274" s="212" t="s">
        <v>6</v>
      </c>
      <c r="E274" s="213" t="s">
        <v>158</v>
      </c>
      <c r="F274" s="211" t="s">
        <v>159</v>
      </c>
      <c r="G274" s="214">
        <v>4</v>
      </c>
      <c r="H274" s="155" t="s">
        <v>769</v>
      </c>
      <c r="I274" s="156" t="s">
        <v>285</v>
      </c>
      <c r="J274" s="109">
        <v>8900</v>
      </c>
      <c r="K274" s="46">
        <f t="shared" si="3"/>
        <v>-1</v>
      </c>
    </row>
    <row r="275" spans="1:11" ht="16.5" hidden="1" customHeight="1" x14ac:dyDescent="0.3">
      <c r="A275" s="152"/>
      <c r="B275" s="76">
        <v>100583</v>
      </c>
      <c r="C275" s="211" t="s">
        <v>165</v>
      </c>
      <c r="D275" s="212" t="s">
        <v>166</v>
      </c>
      <c r="E275" s="213" t="s">
        <v>158</v>
      </c>
      <c r="F275" s="211" t="s">
        <v>159</v>
      </c>
      <c r="G275" s="214">
        <v>4</v>
      </c>
      <c r="H275" s="155" t="s">
        <v>769</v>
      </c>
      <c r="I275" s="156" t="s">
        <v>848</v>
      </c>
      <c r="J275" s="109">
        <v>160</v>
      </c>
      <c r="K275" s="46">
        <f t="shared" si="3"/>
        <v>-1</v>
      </c>
    </row>
    <row r="276" spans="1:11" ht="16.5" hidden="1" customHeight="1" x14ac:dyDescent="0.3">
      <c r="A276" s="152"/>
      <c r="B276" s="76">
        <v>100582</v>
      </c>
      <c r="C276" s="211" t="s">
        <v>849</v>
      </c>
      <c r="D276" s="212" t="s">
        <v>287</v>
      </c>
      <c r="E276" s="213" t="s">
        <v>158</v>
      </c>
      <c r="F276" s="211" t="s">
        <v>159</v>
      </c>
      <c r="G276" s="214">
        <v>4</v>
      </c>
      <c r="H276" s="155" t="s">
        <v>769</v>
      </c>
      <c r="I276" s="156" t="s">
        <v>850</v>
      </c>
      <c r="J276" s="109">
        <v>150</v>
      </c>
      <c r="K276" s="46">
        <f t="shared" si="3"/>
        <v>-1</v>
      </c>
    </row>
    <row r="277" spans="1:11" ht="16.5" hidden="1" customHeight="1" x14ac:dyDescent="0.3">
      <c r="A277" s="152"/>
      <c r="B277" s="76">
        <v>100581</v>
      </c>
      <c r="C277" s="211" t="s">
        <v>794</v>
      </c>
      <c r="D277" s="212" t="s">
        <v>513</v>
      </c>
      <c r="E277" s="213" t="s">
        <v>158</v>
      </c>
      <c r="F277" s="211" t="s">
        <v>159</v>
      </c>
      <c r="G277" s="214">
        <v>4</v>
      </c>
      <c r="H277" s="155" t="s">
        <v>769</v>
      </c>
      <c r="I277" s="156" t="s">
        <v>851</v>
      </c>
      <c r="J277" s="109">
        <v>120</v>
      </c>
      <c r="K277" s="46">
        <f t="shared" si="3"/>
        <v>-1</v>
      </c>
    </row>
    <row r="278" spans="1:11" ht="16.5" hidden="1" customHeight="1" x14ac:dyDescent="0.3">
      <c r="A278" s="152"/>
      <c r="B278" s="76">
        <v>100580</v>
      </c>
      <c r="C278" s="211" t="s">
        <v>185</v>
      </c>
      <c r="D278" s="212" t="s">
        <v>6</v>
      </c>
      <c r="E278" s="213" t="s">
        <v>158</v>
      </c>
      <c r="F278" s="211" t="s">
        <v>159</v>
      </c>
      <c r="G278" s="214">
        <v>4</v>
      </c>
      <c r="H278" s="155" t="s">
        <v>852</v>
      </c>
      <c r="I278" s="156" t="s">
        <v>853</v>
      </c>
      <c r="J278" s="109">
        <v>4910</v>
      </c>
      <c r="K278" s="46">
        <f t="shared" si="3"/>
        <v>-1</v>
      </c>
    </row>
    <row r="279" spans="1:11" ht="16.5" customHeight="1" x14ac:dyDescent="0.3">
      <c r="A279" s="152"/>
      <c r="B279" s="76">
        <v>100579</v>
      </c>
      <c r="C279" s="211" t="s">
        <v>272</v>
      </c>
      <c r="D279" s="212" t="s">
        <v>205</v>
      </c>
      <c r="E279" s="213" t="s">
        <v>158</v>
      </c>
      <c r="F279" s="211" t="s">
        <v>159</v>
      </c>
      <c r="G279" s="214">
        <v>4</v>
      </c>
      <c r="H279" s="155" t="s">
        <v>852</v>
      </c>
      <c r="I279" s="156" t="s">
        <v>854</v>
      </c>
      <c r="J279" s="109">
        <v>870</v>
      </c>
      <c r="K279" s="46">
        <f t="shared" si="3"/>
        <v>-1</v>
      </c>
    </row>
    <row r="280" spans="1:11" ht="16.5" customHeight="1" x14ac:dyDescent="0.3">
      <c r="A280" s="152"/>
      <c r="B280" s="76">
        <v>100578</v>
      </c>
      <c r="C280" s="211" t="s">
        <v>207</v>
      </c>
      <c r="D280" s="212" t="s">
        <v>208</v>
      </c>
      <c r="E280" s="213" t="s">
        <v>181</v>
      </c>
      <c r="F280" s="211" t="s">
        <v>159</v>
      </c>
      <c r="G280" s="214">
        <v>4</v>
      </c>
      <c r="H280" s="155" t="s">
        <v>852</v>
      </c>
      <c r="I280" s="156" t="s">
        <v>855</v>
      </c>
      <c r="J280" s="109">
        <v>1660</v>
      </c>
      <c r="K280" s="46">
        <f t="shared" si="3"/>
        <v>-1</v>
      </c>
    </row>
    <row r="281" spans="1:11" ht="16.5" hidden="1" customHeight="1" x14ac:dyDescent="0.3">
      <c r="A281" s="152"/>
      <c r="B281" s="76">
        <v>100577</v>
      </c>
      <c r="C281" s="211" t="s">
        <v>190</v>
      </c>
      <c r="D281" s="212" t="s">
        <v>6</v>
      </c>
      <c r="E281" s="213" t="s">
        <v>158</v>
      </c>
      <c r="F281" s="211" t="s">
        <v>159</v>
      </c>
      <c r="G281" s="214">
        <v>4</v>
      </c>
      <c r="H281" s="155" t="s">
        <v>852</v>
      </c>
      <c r="I281" s="156" t="s">
        <v>856</v>
      </c>
      <c r="J281" s="109">
        <v>1810</v>
      </c>
      <c r="K281" s="46">
        <f t="shared" si="3"/>
        <v>-1</v>
      </c>
    </row>
    <row r="282" spans="1:11" ht="16.5" hidden="1" customHeight="1" x14ac:dyDescent="0.3">
      <c r="A282" s="152"/>
      <c r="B282" s="76">
        <v>100576</v>
      </c>
      <c r="C282" s="211" t="s">
        <v>170</v>
      </c>
      <c r="D282" s="212" t="s">
        <v>171</v>
      </c>
      <c r="E282" s="213" t="s">
        <v>158</v>
      </c>
      <c r="F282" s="211" t="s">
        <v>159</v>
      </c>
      <c r="G282" s="214">
        <v>4</v>
      </c>
      <c r="H282" s="155" t="s">
        <v>852</v>
      </c>
      <c r="I282" s="156" t="s">
        <v>857</v>
      </c>
      <c r="J282" s="109">
        <v>150</v>
      </c>
      <c r="K282" s="46">
        <f t="shared" si="3"/>
        <v>-1</v>
      </c>
    </row>
    <row r="283" spans="1:11" ht="16.5" hidden="1" customHeight="1" x14ac:dyDescent="0.3">
      <c r="A283" s="152"/>
      <c r="B283" s="76">
        <v>100575</v>
      </c>
      <c r="C283" s="211" t="s">
        <v>858</v>
      </c>
      <c r="D283" s="212" t="s">
        <v>859</v>
      </c>
      <c r="E283" s="213" t="s">
        <v>158</v>
      </c>
      <c r="F283" s="211" t="s">
        <v>159</v>
      </c>
      <c r="G283" s="214">
        <v>4</v>
      </c>
      <c r="H283" s="155" t="s">
        <v>852</v>
      </c>
      <c r="I283" s="156" t="s">
        <v>860</v>
      </c>
      <c r="J283" s="109">
        <v>180</v>
      </c>
      <c r="K283" s="46">
        <f t="shared" si="3"/>
        <v>-1</v>
      </c>
    </row>
    <row r="284" spans="1:11" ht="16.5" customHeight="1" x14ac:dyDescent="0.3">
      <c r="A284" s="152"/>
      <c r="B284" s="76">
        <v>100574</v>
      </c>
      <c r="C284" s="211" t="s">
        <v>861</v>
      </c>
      <c r="D284" s="212" t="s">
        <v>372</v>
      </c>
      <c r="E284" s="213" t="s">
        <v>187</v>
      </c>
      <c r="F284" s="211" t="s">
        <v>159</v>
      </c>
      <c r="G284" s="214">
        <v>4</v>
      </c>
      <c r="H284" s="155" t="s">
        <v>852</v>
      </c>
      <c r="I284" s="156" t="s">
        <v>862</v>
      </c>
      <c r="J284" s="109">
        <v>910</v>
      </c>
      <c r="K284" s="46">
        <f t="shared" si="3"/>
        <v>-1</v>
      </c>
    </row>
    <row r="285" spans="1:11" ht="16.5" hidden="1" customHeight="1" x14ac:dyDescent="0.3">
      <c r="A285" s="152"/>
      <c r="B285" s="76">
        <v>100573</v>
      </c>
      <c r="C285" s="211" t="s">
        <v>324</v>
      </c>
      <c r="D285" s="212" t="s">
        <v>193</v>
      </c>
      <c r="E285" s="213" t="s">
        <v>158</v>
      </c>
      <c r="F285" s="211" t="s">
        <v>159</v>
      </c>
      <c r="G285" s="214">
        <v>4</v>
      </c>
      <c r="H285" s="155" t="s">
        <v>852</v>
      </c>
      <c r="I285" s="156" t="s">
        <v>863</v>
      </c>
      <c r="J285" s="109">
        <v>180</v>
      </c>
      <c r="K285" s="46">
        <f t="shared" ref="K285:K348" si="4">B285-B284</f>
        <v>-1</v>
      </c>
    </row>
    <row r="286" spans="1:11" ht="16.5" hidden="1" customHeight="1" x14ac:dyDescent="0.3">
      <c r="A286" s="152"/>
      <c r="B286" s="76">
        <v>100572</v>
      </c>
      <c r="C286" s="211" t="s">
        <v>190</v>
      </c>
      <c r="D286" s="212" t="s">
        <v>6</v>
      </c>
      <c r="E286" s="213" t="s">
        <v>158</v>
      </c>
      <c r="F286" s="211" t="s">
        <v>159</v>
      </c>
      <c r="G286" s="214">
        <v>4</v>
      </c>
      <c r="H286" s="155" t="s">
        <v>852</v>
      </c>
      <c r="I286" s="156" t="s">
        <v>864</v>
      </c>
      <c r="J286" s="109">
        <v>1470</v>
      </c>
      <c r="K286" s="46">
        <f t="shared" si="4"/>
        <v>-1</v>
      </c>
    </row>
    <row r="287" spans="1:11" ht="16.5" hidden="1" customHeight="1" x14ac:dyDescent="0.3">
      <c r="A287" s="152"/>
      <c r="B287" s="76">
        <v>100571</v>
      </c>
      <c r="C287" s="211" t="s">
        <v>865</v>
      </c>
      <c r="D287" s="212" t="s">
        <v>866</v>
      </c>
      <c r="E287" s="213" t="s">
        <v>158</v>
      </c>
      <c r="F287" s="211" t="s">
        <v>159</v>
      </c>
      <c r="G287" s="214">
        <v>4</v>
      </c>
      <c r="H287" s="155" t="s">
        <v>852</v>
      </c>
      <c r="I287" s="156" t="s">
        <v>867</v>
      </c>
      <c r="J287" s="109">
        <v>40</v>
      </c>
      <c r="K287" s="46">
        <f t="shared" si="4"/>
        <v>-1</v>
      </c>
    </row>
    <row r="288" spans="1:11" ht="16.5" hidden="1" customHeight="1" x14ac:dyDescent="0.3">
      <c r="A288" s="152"/>
      <c r="B288" s="76">
        <v>100570</v>
      </c>
      <c r="C288" s="211" t="s">
        <v>449</v>
      </c>
      <c r="D288" s="212" t="s">
        <v>235</v>
      </c>
      <c r="E288" s="213" t="s">
        <v>158</v>
      </c>
      <c r="F288" s="211" t="s">
        <v>159</v>
      </c>
      <c r="G288" s="214">
        <v>4</v>
      </c>
      <c r="H288" s="155" t="s">
        <v>852</v>
      </c>
      <c r="I288" s="156" t="s">
        <v>868</v>
      </c>
      <c r="J288" s="109">
        <v>30</v>
      </c>
      <c r="K288" s="46">
        <f t="shared" si="4"/>
        <v>-1</v>
      </c>
    </row>
    <row r="289" spans="1:11" ht="16.5" hidden="1" customHeight="1" x14ac:dyDescent="0.3">
      <c r="A289" s="152"/>
      <c r="B289" s="76">
        <v>100569</v>
      </c>
      <c r="C289" s="211" t="s">
        <v>190</v>
      </c>
      <c r="D289" s="212" t="s">
        <v>6</v>
      </c>
      <c r="E289" s="213" t="s">
        <v>158</v>
      </c>
      <c r="F289" s="211" t="s">
        <v>159</v>
      </c>
      <c r="G289" s="214">
        <v>4</v>
      </c>
      <c r="H289" s="155" t="s">
        <v>852</v>
      </c>
      <c r="I289" s="156" t="s">
        <v>869</v>
      </c>
      <c r="J289" s="109">
        <v>1020</v>
      </c>
      <c r="K289" s="46">
        <f t="shared" si="4"/>
        <v>-1</v>
      </c>
    </row>
    <row r="290" spans="1:11" ht="16.5" hidden="1" customHeight="1" x14ac:dyDescent="0.3">
      <c r="A290" s="152"/>
      <c r="B290" s="76">
        <v>100568</v>
      </c>
      <c r="C290" s="211" t="s">
        <v>182</v>
      </c>
      <c r="D290" s="212" t="s">
        <v>6</v>
      </c>
      <c r="E290" s="213" t="s">
        <v>158</v>
      </c>
      <c r="F290" s="211" t="s">
        <v>159</v>
      </c>
      <c r="G290" s="214">
        <v>4</v>
      </c>
      <c r="H290" s="155" t="s">
        <v>852</v>
      </c>
      <c r="I290" s="156" t="s">
        <v>870</v>
      </c>
      <c r="J290" s="109">
        <v>7250</v>
      </c>
      <c r="K290" s="46">
        <f t="shared" si="4"/>
        <v>-1</v>
      </c>
    </row>
    <row r="291" spans="1:11" ht="16.5" customHeight="1" x14ac:dyDescent="0.3">
      <c r="A291" s="152"/>
      <c r="B291" s="76">
        <v>100567</v>
      </c>
      <c r="C291" s="211" t="s">
        <v>272</v>
      </c>
      <c r="D291" s="212" t="s">
        <v>206</v>
      </c>
      <c r="E291" s="213" t="s">
        <v>158</v>
      </c>
      <c r="F291" s="211" t="s">
        <v>159</v>
      </c>
      <c r="G291" s="214">
        <v>4</v>
      </c>
      <c r="H291" s="155" t="s">
        <v>852</v>
      </c>
      <c r="I291" s="156" t="s">
        <v>871</v>
      </c>
      <c r="J291" s="109">
        <v>1260</v>
      </c>
      <c r="K291" s="46">
        <f t="shared" si="4"/>
        <v>-1</v>
      </c>
    </row>
    <row r="292" spans="1:11" ht="16.5" hidden="1" customHeight="1" x14ac:dyDescent="0.3">
      <c r="A292" s="152"/>
      <c r="B292" s="76">
        <v>100566</v>
      </c>
      <c r="C292" s="211" t="s">
        <v>816</v>
      </c>
      <c r="D292" s="212" t="s">
        <v>817</v>
      </c>
      <c r="E292" s="213" t="s">
        <v>158</v>
      </c>
      <c r="F292" s="211" t="s">
        <v>159</v>
      </c>
      <c r="G292" s="214">
        <v>4</v>
      </c>
      <c r="H292" s="155" t="s">
        <v>852</v>
      </c>
      <c r="I292" s="156" t="s">
        <v>872</v>
      </c>
      <c r="J292" s="109">
        <v>140</v>
      </c>
      <c r="K292" s="46">
        <f t="shared" si="4"/>
        <v>-1</v>
      </c>
    </row>
    <row r="293" spans="1:11" ht="16.5" hidden="1" customHeight="1" x14ac:dyDescent="0.3">
      <c r="A293" s="152"/>
      <c r="B293" s="76">
        <v>100565</v>
      </c>
      <c r="C293" s="211" t="s">
        <v>157</v>
      </c>
      <c r="D293" s="212" t="s">
        <v>6</v>
      </c>
      <c r="E293" s="213" t="s">
        <v>158</v>
      </c>
      <c r="F293" s="211" t="s">
        <v>159</v>
      </c>
      <c r="G293" s="214">
        <v>4</v>
      </c>
      <c r="H293" s="155" t="s">
        <v>852</v>
      </c>
      <c r="I293" s="156" t="s">
        <v>873</v>
      </c>
      <c r="J293" s="109">
        <v>2930</v>
      </c>
      <c r="K293" s="46">
        <f t="shared" si="4"/>
        <v>-1</v>
      </c>
    </row>
    <row r="294" spans="1:11" ht="16.5" hidden="1" customHeight="1" x14ac:dyDescent="0.3">
      <c r="A294" s="152"/>
      <c r="B294" s="76">
        <v>100564</v>
      </c>
      <c r="C294" s="211" t="s">
        <v>185</v>
      </c>
      <c r="D294" s="212" t="s">
        <v>6</v>
      </c>
      <c r="E294" s="213" t="s">
        <v>158</v>
      </c>
      <c r="F294" s="211" t="s">
        <v>159</v>
      </c>
      <c r="G294" s="214">
        <v>4</v>
      </c>
      <c r="H294" s="155" t="s">
        <v>852</v>
      </c>
      <c r="I294" s="156" t="s">
        <v>874</v>
      </c>
      <c r="J294" s="109">
        <v>7030</v>
      </c>
      <c r="K294" s="46">
        <f t="shared" si="4"/>
        <v>-1</v>
      </c>
    </row>
    <row r="295" spans="1:11" ht="16.5" hidden="1" customHeight="1" x14ac:dyDescent="0.3">
      <c r="A295" s="152"/>
      <c r="B295" s="76">
        <v>100563</v>
      </c>
      <c r="C295" s="211" t="s">
        <v>875</v>
      </c>
      <c r="D295" s="212" t="s">
        <v>876</v>
      </c>
      <c r="E295" s="213" t="s">
        <v>158</v>
      </c>
      <c r="F295" s="211" t="s">
        <v>159</v>
      </c>
      <c r="G295" s="214">
        <v>4</v>
      </c>
      <c r="H295" s="155" t="s">
        <v>852</v>
      </c>
      <c r="I295" s="156" t="s">
        <v>494</v>
      </c>
      <c r="J295" s="77">
        <v>90</v>
      </c>
      <c r="K295" s="46">
        <f t="shared" si="4"/>
        <v>-1</v>
      </c>
    </row>
    <row r="296" spans="1:11" ht="16.5" hidden="1" customHeight="1" x14ac:dyDescent="0.3">
      <c r="A296" s="152"/>
      <c r="B296" s="76">
        <v>100562</v>
      </c>
      <c r="C296" s="211" t="s">
        <v>190</v>
      </c>
      <c r="D296" s="212" t="s">
        <v>6</v>
      </c>
      <c r="E296" s="213" t="s">
        <v>158</v>
      </c>
      <c r="F296" s="211" t="s">
        <v>159</v>
      </c>
      <c r="G296" s="214">
        <v>4</v>
      </c>
      <c r="H296" s="155" t="s">
        <v>852</v>
      </c>
      <c r="I296" s="156" t="s">
        <v>877</v>
      </c>
      <c r="J296" s="109">
        <v>2070</v>
      </c>
      <c r="K296" s="46">
        <f t="shared" si="4"/>
        <v>-1</v>
      </c>
    </row>
    <row r="297" spans="1:11" ht="16.5" hidden="1" customHeight="1" x14ac:dyDescent="0.3">
      <c r="A297" s="152"/>
      <c r="B297" s="76">
        <v>100561</v>
      </c>
      <c r="C297" s="211" t="s">
        <v>190</v>
      </c>
      <c r="D297" s="212" t="s">
        <v>6</v>
      </c>
      <c r="E297" s="213" t="s">
        <v>158</v>
      </c>
      <c r="F297" s="211" t="s">
        <v>159</v>
      </c>
      <c r="G297" s="214">
        <v>4</v>
      </c>
      <c r="H297" s="155" t="s">
        <v>852</v>
      </c>
      <c r="I297" s="156" t="s">
        <v>878</v>
      </c>
      <c r="J297" s="109">
        <v>2810</v>
      </c>
      <c r="K297" s="46">
        <f t="shared" si="4"/>
        <v>-1</v>
      </c>
    </row>
    <row r="298" spans="1:11" ht="16.5" hidden="1" customHeight="1" x14ac:dyDescent="0.3">
      <c r="A298" s="152"/>
      <c r="B298" s="76">
        <v>100560</v>
      </c>
      <c r="C298" s="211" t="s">
        <v>157</v>
      </c>
      <c r="D298" s="212" t="s">
        <v>6</v>
      </c>
      <c r="E298" s="213" t="s">
        <v>158</v>
      </c>
      <c r="F298" s="211" t="s">
        <v>159</v>
      </c>
      <c r="G298" s="214">
        <v>4</v>
      </c>
      <c r="H298" s="155" t="s">
        <v>852</v>
      </c>
      <c r="I298" s="156" t="s">
        <v>879</v>
      </c>
      <c r="J298" s="109">
        <v>7160</v>
      </c>
      <c r="K298" s="46">
        <f t="shared" si="4"/>
        <v>-1</v>
      </c>
    </row>
    <row r="299" spans="1:11" ht="16.5" hidden="1" customHeight="1" x14ac:dyDescent="0.3">
      <c r="A299" s="152"/>
      <c r="B299" s="76">
        <v>100559</v>
      </c>
      <c r="C299" s="211" t="s">
        <v>401</v>
      </c>
      <c r="D299" s="212" t="s">
        <v>333</v>
      </c>
      <c r="E299" s="213" t="s">
        <v>158</v>
      </c>
      <c r="F299" s="211" t="s">
        <v>159</v>
      </c>
      <c r="G299" s="214">
        <v>4</v>
      </c>
      <c r="H299" s="155" t="s">
        <v>852</v>
      </c>
      <c r="I299" s="156" t="s">
        <v>880</v>
      </c>
      <c r="J299" s="109">
        <v>170</v>
      </c>
      <c r="K299" s="46">
        <f t="shared" si="4"/>
        <v>-1</v>
      </c>
    </row>
    <row r="300" spans="1:11" ht="16.5" hidden="1" customHeight="1" x14ac:dyDescent="0.3">
      <c r="A300" s="152"/>
      <c r="B300" s="76">
        <v>100558</v>
      </c>
      <c r="C300" s="211" t="s">
        <v>169</v>
      </c>
      <c r="D300" s="212" t="s">
        <v>6</v>
      </c>
      <c r="E300" s="213" t="s">
        <v>158</v>
      </c>
      <c r="F300" s="211" t="s">
        <v>159</v>
      </c>
      <c r="G300" s="214">
        <v>4</v>
      </c>
      <c r="H300" s="155" t="s">
        <v>852</v>
      </c>
      <c r="I300" s="156" t="s">
        <v>881</v>
      </c>
      <c r="J300" s="109">
        <v>1080</v>
      </c>
      <c r="K300" s="46">
        <f t="shared" si="4"/>
        <v>-1</v>
      </c>
    </row>
    <row r="301" spans="1:11" ht="16.5" hidden="1" customHeight="1" x14ac:dyDescent="0.3">
      <c r="A301" s="152"/>
      <c r="B301" s="76">
        <v>100557</v>
      </c>
      <c r="C301" s="211" t="s">
        <v>190</v>
      </c>
      <c r="D301" s="212" t="s">
        <v>6</v>
      </c>
      <c r="E301" s="213" t="s">
        <v>158</v>
      </c>
      <c r="F301" s="211" t="s">
        <v>159</v>
      </c>
      <c r="G301" s="214">
        <v>4</v>
      </c>
      <c r="H301" s="155" t="s">
        <v>852</v>
      </c>
      <c r="I301" s="156" t="s">
        <v>882</v>
      </c>
      <c r="J301" s="109">
        <v>3430</v>
      </c>
      <c r="K301" s="46">
        <f t="shared" si="4"/>
        <v>-1</v>
      </c>
    </row>
    <row r="302" spans="1:11" ht="16.5" hidden="1" customHeight="1" x14ac:dyDescent="0.3">
      <c r="A302" s="152"/>
      <c r="B302" s="76">
        <v>100556</v>
      </c>
      <c r="C302" s="211" t="s">
        <v>176</v>
      </c>
      <c r="D302" s="212" t="s">
        <v>6</v>
      </c>
      <c r="E302" s="213" t="s">
        <v>158</v>
      </c>
      <c r="F302" s="211" t="s">
        <v>159</v>
      </c>
      <c r="G302" s="214">
        <v>4</v>
      </c>
      <c r="H302" s="155" t="s">
        <v>852</v>
      </c>
      <c r="I302" s="156" t="s">
        <v>883</v>
      </c>
      <c r="J302" s="109">
        <v>1530</v>
      </c>
      <c r="K302" s="46">
        <f t="shared" si="4"/>
        <v>-1</v>
      </c>
    </row>
    <row r="303" spans="1:11" ht="16.5" hidden="1" customHeight="1" x14ac:dyDescent="0.3">
      <c r="A303" s="152"/>
      <c r="B303" s="76">
        <v>100555</v>
      </c>
      <c r="C303" s="211" t="s">
        <v>182</v>
      </c>
      <c r="D303" s="212" t="s">
        <v>6</v>
      </c>
      <c r="E303" s="213" t="s">
        <v>158</v>
      </c>
      <c r="F303" s="211" t="s">
        <v>159</v>
      </c>
      <c r="G303" s="214">
        <v>4</v>
      </c>
      <c r="H303" s="155" t="s">
        <v>852</v>
      </c>
      <c r="I303" s="156" t="s">
        <v>884</v>
      </c>
      <c r="J303" s="109">
        <v>10020</v>
      </c>
      <c r="K303" s="46">
        <f t="shared" si="4"/>
        <v>-1</v>
      </c>
    </row>
    <row r="304" spans="1:11" ht="16.5" hidden="1" customHeight="1" x14ac:dyDescent="0.3">
      <c r="A304" s="152"/>
      <c r="B304" s="76">
        <v>100554</v>
      </c>
      <c r="C304" s="211" t="s">
        <v>260</v>
      </c>
      <c r="D304" s="212" t="s">
        <v>233</v>
      </c>
      <c r="E304" s="213" t="s">
        <v>158</v>
      </c>
      <c r="F304" s="211" t="s">
        <v>159</v>
      </c>
      <c r="G304" s="214">
        <v>4</v>
      </c>
      <c r="H304" s="155" t="s">
        <v>852</v>
      </c>
      <c r="I304" s="156" t="s">
        <v>885</v>
      </c>
      <c r="J304" s="109">
        <v>520</v>
      </c>
      <c r="K304" s="46">
        <f t="shared" si="4"/>
        <v>-1</v>
      </c>
    </row>
    <row r="305" spans="1:11" ht="16.5" customHeight="1" x14ac:dyDescent="0.3">
      <c r="A305" s="152"/>
      <c r="B305" s="76">
        <v>100553</v>
      </c>
      <c r="C305" s="211" t="s">
        <v>802</v>
      </c>
      <c r="D305" s="212" t="s">
        <v>178</v>
      </c>
      <c r="E305" s="213" t="s">
        <v>179</v>
      </c>
      <c r="F305" s="211" t="s">
        <v>159</v>
      </c>
      <c r="G305" s="214">
        <v>4</v>
      </c>
      <c r="H305" s="155" t="s">
        <v>852</v>
      </c>
      <c r="I305" s="156" t="s">
        <v>886</v>
      </c>
      <c r="J305" s="109">
        <v>3630</v>
      </c>
      <c r="K305" s="46">
        <f t="shared" si="4"/>
        <v>-1</v>
      </c>
    </row>
    <row r="306" spans="1:11" ht="16.5" hidden="1" customHeight="1" x14ac:dyDescent="0.3">
      <c r="A306" s="152"/>
      <c r="B306" s="76">
        <v>100552</v>
      </c>
      <c r="C306" s="211" t="s">
        <v>167</v>
      </c>
      <c r="D306" s="212" t="s">
        <v>6</v>
      </c>
      <c r="E306" s="213" t="s">
        <v>158</v>
      </c>
      <c r="F306" s="211" t="s">
        <v>159</v>
      </c>
      <c r="G306" s="214">
        <v>4</v>
      </c>
      <c r="H306" s="155" t="s">
        <v>852</v>
      </c>
      <c r="I306" s="156" t="s">
        <v>887</v>
      </c>
      <c r="J306" s="109">
        <v>760</v>
      </c>
      <c r="K306" s="46">
        <f t="shared" si="4"/>
        <v>-1</v>
      </c>
    </row>
    <row r="307" spans="1:11" ht="16.5" hidden="1" customHeight="1" x14ac:dyDescent="0.3">
      <c r="A307" s="152"/>
      <c r="B307" s="76">
        <v>100551</v>
      </c>
      <c r="C307" s="211" t="s">
        <v>185</v>
      </c>
      <c r="D307" s="212" t="s">
        <v>6</v>
      </c>
      <c r="E307" s="213" t="s">
        <v>158</v>
      </c>
      <c r="F307" s="211" t="s">
        <v>159</v>
      </c>
      <c r="G307" s="214">
        <v>4</v>
      </c>
      <c r="H307" s="155" t="s">
        <v>852</v>
      </c>
      <c r="I307" s="156" t="s">
        <v>888</v>
      </c>
      <c r="J307" s="109">
        <v>10110</v>
      </c>
      <c r="K307" s="46">
        <f t="shared" si="4"/>
        <v>-1</v>
      </c>
    </row>
    <row r="308" spans="1:11" ht="16.5" hidden="1" customHeight="1" x14ac:dyDescent="0.3">
      <c r="A308" s="152"/>
      <c r="B308" s="76">
        <v>100550</v>
      </c>
      <c r="C308" s="211" t="s">
        <v>169</v>
      </c>
      <c r="D308" s="212" t="s">
        <v>6</v>
      </c>
      <c r="E308" s="213" t="s">
        <v>158</v>
      </c>
      <c r="F308" s="211" t="s">
        <v>159</v>
      </c>
      <c r="G308" s="214">
        <v>4</v>
      </c>
      <c r="H308" s="155" t="s">
        <v>852</v>
      </c>
      <c r="I308" s="156" t="s">
        <v>889</v>
      </c>
      <c r="J308" s="109">
        <v>1750</v>
      </c>
      <c r="K308" s="46">
        <f t="shared" si="4"/>
        <v>-1</v>
      </c>
    </row>
    <row r="309" spans="1:11" ht="16.5" hidden="1" customHeight="1" x14ac:dyDescent="0.3">
      <c r="A309" s="152"/>
      <c r="B309" s="76">
        <v>100549</v>
      </c>
      <c r="C309" s="211" t="s">
        <v>890</v>
      </c>
      <c r="D309" s="212" t="s">
        <v>891</v>
      </c>
      <c r="E309" s="213" t="s">
        <v>158</v>
      </c>
      <c r="F309" s="211" t="s">
        <v>159</v>
      </c>
      <c r="G309" s="214">
        <v>4</v>
      </c>
      <c r="H309" s="155" t="s">
        <v>852</v>
      </c>
      <c r="I309" s="156" t="s">
        <v>892</v>
      </c>
      <c r="J309" s="109">
        <v>10</v>
      </c>
      <c r="K309" s="46">
        <f t="shared" si="4"/>
        <v>-1</v>
      </c>
    </row>
    <row r="310" spans="1:11" ht="16.5" hidden="1" customHeight="1" x14ac:dyDescent="0.3">
      <c r="A310" s="152"/>
      <c r="B310" s="76">
        <v>100548</v>
      </c>
      <c r="C310" s="211" t="s">
        <v>893</v>
      </c>
      <c r="D310" s="212" t="s">
        <v>894</v>
      </c>
      <c r="E310" s="213" t="s">
        <v>158</v>
      </c>
      <c r="F310" s="211" t="s">
        <v>159</v>
      </c>
      <c r="G310" s="214">
        <v>4</v>
      </c>
      <c r="H310" s="155" t="s">
        <v>852</v>
      </c>
      <c r="I310" s="156" t="s">
        <v>895</v>
      </c>
      <c r="J310" s="109">
        <v>50</v>
      </c>
      <c r="K310" s="46">
        <f t="shared" si="4"/>
        <v>-1</v>
      </c>
    </row>
    <row r="311" spans="1:11" ht="16.5" hidden="1" customHeight="1" x14ac:dyDescent="0.3">
      <c r="A311" s="152"/>
      <c r="B311" s="76">
        <v>100547</v>
      </c>
      <c r="C311" s="211" t="s">
        <v>157</v>
      </c>
      <c r="D311" s="212" t="s">
        <v>6</v>
      </c>
      <c r="E311" s="213" t="s">
        <v>158</v>
      </c>
      <c r="F311" s="211" t="s">
        <v>159</v>
      </c>
      <c r="G311" s="214">
        <v>4</v>
      </c>
      <c r="H311" s="155" t="s">
        <v>852</v>
      </c>
      <c r="I311" s="156" t="s">
        <v>896</v>
      </c>
      <c r="J311" s="109">
        <v>6410</v>
      </c>
      <c r="K311" s="46">
        <f t="shared" si="4"/>
        <v>-1</v>
      </c>
    </row>
    <row r="312" spans="1:11" ht="16.5" hidden="1" customHeight="1" x14ac:dyDescent="0.3">
      <c r="A312" s="152"/>
      <c r="B312" s="76">
        <v>100546</v>
      </c>
      <c r="C312" s="211" t="s">
        <v>183</v>
      </c>
      <c r="D312" s="212" t="s">
        <v>393</v>
      </c>
      <c r="E312" s="213" t="s">
        <v>158</v>
      </c>
      <c r="F312" s="211" t="s">
        <v>159</v>
      </c>
      <c r="G312" s="214">
        <v>4</v>
      </c>
      <c r="H312" s="155" t="s">
        <v>852</v>
      </c>
      <c r="I312" s="156" t="s">
        <v>897</v>
      </c>
      <c r="J312" s="109">
        <v>110</v>
      </c>
      <c r="K312" s="46">
        <f t="shared" si="4"/>
        <v>-1</v>
      </c>
    </row>
    <row r="313" spans="1:11" ht="16.5" hidden="1" customHeight="1" x14ac:dyDescent="0.3">
      <c r="A313" s="152"/>
      <c r="B313" s="76">
        <v>100545</v>
      </c>
      <c r="C313" s="211" t="s">
        <v>211</v>
      </c>
      <c r="D313" s="212" t="s">
        <v>212</v>
      </c>
      <c r="E313" s="213" t="s">
        <v>158</v>
      </c>
      <c r="F313" s="211" t="s">
        <v>159</v>
      </c>
      <c r="G313" s="214">
        <v>4</v>
      </c>
      <c r="H313" s="155" t="s">
        <v>852</v>
      </c>
      <c r="I313" s="156" t="s">
        <v>898</v>
      </c>
      <c r="J313" s="109">
        <v>140</v>
      </c>
      <c r="K313" s="46">
        <f t="shared" si="4"/>
        <v>-1</v>
      </c>
    </row>
    <row r="314" spans="1:11" ht="16.5" hidden="1" customHeight="1" x14ac:dyDescent="0.3">
      <c r="A314" s="152"/>
      <c r="B314" s="76">
        <v>100544</v>
      </c>
      <c r="C314" s="211" t="s">
        <v>899</v>
      </c>
      <c r="D314" s="212" t="s">
        <v>900</v>
      </c>
      <c r="E314" s="213" t="s">
        <v>158</v>
      </c>
      <c r="F314" s="211" t="s">
        <v>159</v>
      </c>
      <c r="G314" s="214">
        <v>4</v>
      </c>
      <c r="H314" s="155" t="s">
        <v>852</v>
      </c>
      <c r="I314" s="156" t="s">
        <v>901</v>
      </c>
      <c r="J314" s="109">
        <v>90</v>
      </c>
      <c r="K314" s="46">
        <f t="shared" si="4"/>
        <v>-1</v>
      </c>
    </row>
    <row r="315" spans="1:11" ht="16.5" hidden="1" customHeight="1" x14ac:dyDescent="0.3">
      <c r="A315" s="152"/>
      <c r="B315" s="76">
        <v>100543</v>
      </c>
      <c r="C315" s="211" t="s">
        <v>794</v>
      </c>
      <c r="D315" s="212" t="s">
        <v>513</v>
      </c>
      <c r="E315" s="213" t="s">
        <v>158</v>
      </c>
      <c r="F315" s="211" t="s">
        <v>159</v>
      </c>
      <c r="G315" s="214">
        <v>4</v>
      </c>
      <c r="H315" s="155" t="s">
        <v>852</v>
      </c>
      <c r="I315" s="156" t="s">
        <v>902</v>
      </c>
      <c r="J315" s="109">
        <v>70</v>
      </c>
      <c r="K315" s="46">
        <f t="shared" si="4"/>
        <v>-1</v>
      </c>
    </row>
    <row r="316" spans="1:11" ht="16.5" hidden="1" customHeight="1" x14ac:dyDescent="0.3">
      <c r="A316" s="152"/>
      <c r="B316" s="76">
        <v>100542</v>
      </c>
      <c r="C316" s="211" t="s">
        <v>794</v>
      </c>
      <c r="D316" s="212" t="s">
        <v>513</v>
      </c>
      <c r="E316" s="213" t="s">
        <v>158</v>
      </c>
      <c r="F316" s="211" t="s">
        <v>159</v>
      </c>
      <c r="G316" s="214">
        <v>4</v>
      </c>
      <c r="H316" s="155" t="s">
        <v>852</v>
      </c>
      <c r="I316" s="156" t="s">
        <v>903</v>
      </c>
      <c r="J316" s="109">
        <v>120</v>
      </c>
      <c r="K316" s="46">
        <f t="shared" si="4"/>
        <v>-1</v>
      </c>
    </row>
    <row r="317" spans="1:11" ht="16.5" hidden="1" customHeight="1" x14ac:dyDescent="0.3">
      <c r="A317" s="152"/>
      <c r="B317" s="76">
        <v>100541</v>
      </c>
      <c r="C317" s="211" t="s">
        <v>904</v>
      </c>
      <c r="D317" s="212" t="s">
        <v>905</v>
      </c>
      <c r="E317" s="213" t="s">
        <v>158</v>
      </c>
      <c r="F317" s="211" t="s">
        <v>159</v>
      </c>
      <c r="G317" s="214">
        <v>4</v>
      </c>
      <c r="H317" s="155" t="s">
        <v>852</v>
      </c>
      <c r="I317" s="156" t="s">
        <v>906</v>
      </c>
      <c r="J317" s="109">
        <v>50</v>
      </c>
      <c r="K317" s="46">
        <f t="shared" si="4"/>
        <v>-1</v>
      </c>
    </row>
    <row r="318" spans="1:11" ht="16.5" hidden="1" customHeight="1" x14ac:dyDescent="0.3">
      <c r="A318" s="152"/>
      <c r="B318" s="76">
        <v>100540</v>
      </c>
      <c r="C318" s="211" t="s">
        <v>270</v>
      </c>
      <c r="D318" s="212" t="s">
        <v>271</v>
      </c>
      <c r="E318" s="213" t="s">
        <v>158</v>
      </c>
      <c r="F318" s="211" t="s">
        <v>159</v>
      </c>
      <c r="G318" s="214">
        <v>4</v>
      </c>
      <c r="H318" s="155" t="s">
        <v>852</v>
      </c>
      <c r="I318" s="156" t="s">
        <v>907</v>
      </c>
      <c r="J318" s="109">
        <v>90</v>
      </c>
      <c r="K318" s="46">
        <f t="shared" si="4"/>
        <v>-1</v>
      </c>
    </row>
    <row r="319" spans="1:11" ht="16.5" hidden="1" customHeight="1" x14ac:dyDescent="0.3">
      <c r="A319" s="152"/>
      <c r="B319" s="76">
        <v>100539</v>
      </c>
      <c r="C319" s="211" t="s">
        <v>167</v>
      </c>
      <c r="D319" s="212" t="s">
        <v>6</v>
      </c>
      <c r="E319" s="213" t="s">
        <v>158</v>
      </c>
      <c r="F319" s="211" t="s">
        <v>159</v>
      </c>
      <c r="G319" s="214">
        <v>4</v>
      </c>
      <c r="H319" s="155" t="s">
        <v>852</v>
      </c>
      <c r="I319" s="156" t="s">
        <v>908</v>
      </c>
      <c r="J319" s="109">
        <v>790</v>
      </c>
      <c r="K319" s="46">
        <f t="shared" si="4"/>
        <v>-1</v>
      </c>
    </row>
    <row r="320" spans="1:11" ht="16.5" hidden="1" customHeight="1" x14ac:dyDescent="0.3">
      <c r="A320" s="152"/>
      <c r="B320" s="76">
        <v>100538</v>
      </c>
      <c r="C320" s="211" t="s">
        <v>169</v>
      </c>
      <c r="D320" s="212" t="s">
        <v>6</v>
      </c>
      <c r="E320" s="213" t="s">
        <v>158</v>
      </c>
      <c r="F320" s="211" t="s">
        <v>159</v>
      </c>
      <c r="G320" s="214">
        <v>4</v>
      </c>
      <c r="H320" s="155" t="s">
        <v>852</v>
      </c>
      <c r="I320" s="156" t="s">
        <v>909</v>
      </c>
      <c r="J320" s="109">
        <v>840</v>
      </c>
      <c r="K320" s="46">
        <f t="shared" si="4"/>
        <v>-1</v>
      </c>
    </row>
    <row r="321" spans="1:11" ht="16.5" hidden="1" customHeight="1" x14ac:dyDescent="0.3">
      <c r="A321" s="152"/>
      <c r="B321" s="76">
        <v>100537</v>
      </c>
      <c r="C321" s="211" t="s">
        <v>157</v>
      </c>
      <c r="D321" s="212" t="s">
        <v>6</v>
      </c>
      <c r="E321" s="213" t="s">
        <v>158</v>
      </c>
      <c r="F321" s="211" t="s">
        <v>159</v>
      </c>
      <c r="G321" s="214">
        <v>4</v>
      </c>
      <c r="H321" s="155" t="s">
        <v>852</v>
      </c>
      <c r="I321" s="156" t="s">
        <v>910</v>
      </c>
      <c r="J321" s="109">
        <v>8680</v>
      </c>
      <c r="K321" s="46">
        <f t="shared" si="4"/>
        <v>-1</v>
      </c>
    </row>
    <row r="322" spans="1:11" ht="16.5" hidden="1" customHeight="1" x14ac:dyDescent="0.3">
      <c r="A322" s="152"/>
      <c r="B322" s="76">
        <v>100536</v>
      </c>
      <c r="C322" s="211" t="s">
        <v>176</v>
      </c>
      <c r="D322" s="212" t="s">
        <v>6</v>
      </c>
      <c r="E322" s="213" t="s">
        <v>158</v>
      </c>
      <c r="F322" s="211" t="s">
        <v>159</v>
      </c>
      <c r="G322" s="214">
        <v>4</v>
      </c>
      <c r="H322" s="155" t="s">
        <v>852</v>
      </c>
      <c r="I322" s="156" t="s">
        <v>911</v>
      </c>
      <c r="J322" s="109">
        <v>700</v>
      </c>
      <c r="K322" s="46">
        <f t="shared" si="4"/>
        <v>-1</v>
      </c>
    </row>
    <row r="323" spans="1:11" ht="16.5" hidden="1" customHeight="1" x14ac:dyDescent="0.3">
      <c r="A323" s="152"/>
      <c r="B323" s="76">
        <v>100535</v>
      </c>
      <c r="C323" s="211" t="s">
        <v>912</v>
      </c>
      <c r="D323" s="212" t="s">
        <v>913</v>
      </c>
      <c r="E323" s="213" t="s">
        <v>158</v>
      </c>
      <c r="F323" s="211" t="s">
        <v>159</v>
      </c>
      <c r="G323" s="214">
        <v>4</v>
      </c>
      <c r="H323" s="155" t="s">
        <v>852</v>
      </c>
      <c r="I323" s="156" t="s">
        <v>914</v>
      </c>
      <c r="J323" s="109">
        <v>60</v>
      </c>
      <c r="K323" s="46">
        <f t="shared" si="4"/>
        <v>-1</v>
      </c>
    </row>
    <row r="324" spans="1:11" ht="16.5" customHeight="1" x14ac:dyDescent="0.3">
      <c r="A324" s="152"/>
      <c r="B324" s="76">
        <v>100534</v>
      </c>
      <c r="C324" s="211" t="s">
        <v>915</v>
      </c>
      <c r="D324" s="212" t="s">
        <v>178</v>
      </c>
      <c r="E324" s="213" t="s">
        <v>179</v>
      </c>
      <c r="F324" s="211" t="s">
        <v>159</v>
      </c>
      <c r="G324" s="214">
        <v>4</v>
      </c>
      <c r="H324" s="155" t="s">
        <v>852</v>
      </c>
      <c r="I324" s="156" t="s">
        <v>916</v>
      </c>
      <c r="J324" s="109">
        <v>1230</v>
      </c>
      <c r="K324" s="46">
        <f t="shared" si="4"/>
        <v>-1</v>
      </c>
    </row>
    <row r="325" spans="1:11" ht="16.5" customHeight="1" x14ac:dyDescent="0.3">
      <c r="A325" s="152"/>
      <c r="B325" s="76">
        <v>100533</v>
      </c>
      <c r="C325" s="211" t="s">
        <v>186</v>
      </c>
      <c r="D325" s="212" t="s">
        <v>180</v>
      </c>
      <c r="E325" s="213" t="s">
        <v>158</v>
      </c>
      <c r="F325" s="211" t="s">
        <v>159</v>
      </c>
      <c r="G325" s="214">
        <v>4</v>
      </c>
      <c r="H325" s="155" t="s">
        <v>852</v>
      </c>
      <c r="I325" s="156" t="s">
        <v>917</v>
      </c>
      <c r="J325" s="109">
        <v>2530</v>
      </c>
      <c r="K325" s="46">
        <f t="shared" si="4"/>
        <v>-1</v>
      </c>
    </row>
    <row r="326" spans="1:11" ht="16.5" customHeight="1" x14ac:dyDescent="0.3">
      <c r="A326" s="152"/>
      <c r="B326" s="76">
        <v>100532</v>
      </c>
      <c r="C326" s="211" t="s">
        <v>272</v>
      </c>
      <c r="D326" s="212" t="s">
        <v>205</v>
      </c>
      <c r="E326" s="213" t="s">
        <v>158</v>
      </c>
      <c r="F326" s="211" t="s">
        <v>159</v>
      </c>
      <c r="G326" s="214">
        <v>4</v>
      </c>
      <c r="H326" s="155" t="s">
        <v>918</v>
      </c>
      <c r="I326" s="156" t="s">
        <v>919</v>
      </c>
      <c r="J326" s="109">
        <v>520</v>
      </c>
      <c r="K326" s="46">
        <f t="shared" si="4"/>
        <v>-1</v>
      </c>
    </row>
    <row r="327" spans="1:11" ht="16.5" hidden="1" customHeight="1" x14ac:dyDescent="0.3">
      <c r="A327" s="152"/>
      <c r="B327" s="76">
        <v>100531</v>
      </c>
      <c r="C327" s="211" t="s">
        <v>185</v>
      </c>
      <c r="D327" s="212" t="s">
        <v>6</v>
      </c>
      <c r="E327" s="213" t="s">
        <v>158</v>
      </c>
      <c r="F327" s="211" t="s">
        <v>159</v>
      </c>
      <c r="G327" s="214">
        <v>4</v>
      </c>
      <c r="H327" s="155" t="s">
        <v>918</v>
      </c>
      <c r="I327" s="156" t="s">
        <v>920</v>
      </c>
      <c r="J327" s="109">
        <v>4890</v>
      </c>
      <c r="K327" s="46">
        <f t="shared" si="4"/>
        <v>-1</v>
      </c>
    </row>
    <row r="328" spans="1:11" ht="16.5" hidden="1" customHeight="1" x14ac:dyDescent="0.3">
      <c r="A328" s="152"/>
      <c r="B328" s="76">
        <v>100530</v>
      </c>
      <c r="C328" s="211" t="s">
        <v>921</v>
      </c>
      <c r="D328" s="212" t="s">
        <v>922</v>
      </c>
      <c r="E328" s="213" t="s">
        <v>158</v>
      </c>
      <c r="F328" s="211" t="s">
        <v>159</v>
      </c>
      <c r="G328" s="214">
        <v>4</v>
      </c>
      <c r="H328" s="155" t="s">
        <v>918</v>
      </c>
      <c r="I328" s="156" t="s">
        <v>923</v>
      </c>
      <c r="J328" s="109">
        <v>130</v>
      </c>
      <c r="K328" s="46">
        <f t="shared" si="4"/>
        <v>-1</v>
      </c>
    </row>
    <row r="329" spans="1:11" ht="16.5" hidden="1" customHeight="1" x14ac:dyDescent="0.3">
      <c r="A329" s="152"/>
      <c r="B329" s="76">
        <v>100529</v>
      </c>
      <c r="C329" s="211" t="s">
        <v>899</v>
      </c>
      <c r="D329" s="212" t="s">
        <v>900</v>
      </c>
      <c r="E329" s="213" t="s">
        <v>158</v>
      </c>
      <c r="F329" s="211" t="s">
        <v>159</v>
      </c>
      <c r="G329" s="214">
        <v>4</v>
      </c>
      <c r="H329" s="155" t="s">
        <v>918</v>
      </c>
      <c r="I329" s="156" t="s">
        <v>924</v>
      </c>
      <c r="J329" s="109">
        <v>100</v>
      </c>
      <c r="K329" s="46">
        <f t="shared" si="4"/>
        <v>-1</v>
      </c>
    </row>
    <row r="330" spans="1:11" ht="16.5" hidden="1" customHeight="1" x14ac:dyDescent="0.3">
      <c r="A330" s="152"/>
      <c r="B330" s="76">
        <v>100528</v>
      </c>
      <c r="C330" s="211" t="s">
        <v>188</v>
      </c>
      <c r="D330" s="212" t="s">
        <v>198</v>
      </c>
      <c r="E330" s="213" t="s">
        <v>158</v>
      </c>
      <c r="F330" s="211" t="s">
        <v>159</v>
      </c>
      <c r="G330" s="214">
        <v>4</v>
      </c>
      <c r="H330" s="155" t="s">
        <v>918</v>
      </c>
      <c r="I330" s="156" t="s">
        <v>925</v>
      </c>
      <c r="J330" s="109">
        <v>110</v>
      </c>
      <c r="K330" s="46">
        <f t="shared" si="4"/>
        <v>-1</v>
      </c>
    </row>
    <row r="331" spans="1:11" ht="16.5" customHeight="1" x14ac:dyDescent="0.3">
      <c r="A331" s="152"/>
      <c r="B331" s="76">
        <v>100527</v>
      </c>
      <c r="C331" s="211" t="s">
        <v>207</v>
      </c>
      <c r="D331" s="212" t="s">
        <v>208</v>
      </c>
      <c r="E331" s="213" t="s">
        <v>181</v>
      </c>
      <c r="F331" s="211" t="s">
        <v>159</v>
      </c>
      <c r="G331" s="214">
        <v>4</v>
      </c>
      <c r="H331" s="155" t="s">
        <v>918</v>
      </c>
      <c r="I331" s="156" t="s">
        <v>926</v>
      </c>
      <c r="J331" s="109">
        <v>1730</v>
      </c>
      <c r="K331" s="46">
        <f t="shared" si="4"/>
        <v>-1</v>
      </c>
    </row>
    <row r="332" spans="1:11" ht="16.5" hidden="1" customHeight="1" x14ac:dyDescent="0.3">
      <c r="A332" s="152"/>
      <c r="B332" s="76">
        <v>100526</v>
      </c>
      <c r="C332" s="211" t="s">
        <v>190</v>
      </c>
      <c r="D332" s="212" t="s">
        <v>6</v>
      </c>
      <c r="E332" s="213" t="s">
        <v>158</v>
      </c>
      <c r="F332" s="211" t="s">
        <v>159</v>
      </c>
      <c r="G332" s="214">
        <v>4</v>
      </c>
      <c r="H332" s="155" t="s">
        <v>918</v>
      </c>
      <c r="I332" s="156" t="s">
        <v>927</v>
      </c>
      <c r="J332" s="109">
        <v>1580</v>
      </c>
      <c r="K332" s="46">
        <f t="shared" si="4"/>
        <v>-1</v>
      </c>
    </row>
    <row r="333" spans="1:11" ht="16.5" hidden="1" customHeight="1" x14ac:dyDescent="0.3">
      <c r="A333" s="152"/>
      <c r="B333" s="76">
        <v>100525</v>
      </c>
      <c r="C333" s="211" t="s">
        <v>157</v>
      </c>
      <c r="D333" s="212" t="s">
        <v>6</v>
      </c>
      <c r="E333" s="213" t="s">
        <v>158</v>
      </c>
      <c r="F333" s="211" t="s">
        <v>159</v>
      </c>
      <c r="G333" s="214">
        <v>4</v>
      </c>
      <c r="H333" s="155" t="s">
        <v>918</v>
      </c>
      <c r="I333" s="156" t="s">
        <v>928</v>
      </c>
      <c r="J333" s="109">
        <v>7130</v>
      </c>
      <c r="K333" s="46">
        <f t="shared" si="4"/>
        <v>-1</v>
      </c>
    </row>
    <row r="334" spans="1:11" ht="16.5" customHeight="1" x14ac:dyDescent="0.3">
      <c r="A334" s="152"/>
      <c r="B334" s="76">
        <v>100524</v>
      </c>
      <c r="C334" s="211" t="s">
        <v>419</v>
      </c>
      <c r="D334" s="212" t="s">
        <v>197</v>
      </c>
      <c r="E334" s="213" t="s">
        <v>158</v>
      </c>
      <c r="F334" s="211" t="s">
        <v>159</v>
      </c>
      <c r="G334" s="214">
        <v>4</v>
      </c>
      <c r="H334" s="155" t="s">
        <v>918</v>
      </c>
      <c r="I334" s="156" t="s">
        <v>929</v>
      </c>
      <c r="J334" s="109">
        <v>1040</v>
      </c>
      <c r="K334" s="46">
        <f t="shared" si="4"/>
        <v>-1</v>
      </c>
    </row>
    <row r="335" spans="1:11" ht="16.5" hidden="1" customHeight="1" x14ac:dyDescent="0.3">
      <c r="A335" s="152"/>
      <c r="B335" s="76">
        <v>100523</v>
      </c>
      <c r="C335" s="211" t="s">
        <v>190</v>
      </c>
      <c r="D335" s="212" t="s">
        <v>6</v>
      </c>
      <c r="E335" s="213" t="s">
        <v>158</v>
      </c>
      <c r="F335" s="211" t="s">
        <v>159</v>
      </c>
      <c r="G335" s="214">
        <v>4</v>
      </c>
      <c r="H335" s="155" t="s">
        <v>918</v>
      </c>
      <c r="I335" s="156" t="s">
        <v>930</v>
      </c>
      <c r="J335" s="109">
        <v>710</v>
      </c>
      <c r="K335" s="46">
        <f t="shared" si="4"/>
        <v>-1</v>
      </c>
    </row>
    <row r="336" spans="1:11" ht="16.5" hidden="1" customHeight="1" x14ac:dyDescent="0.3">
      <c r="A336" s="152"/>
      <c r="B336" s="76">
        <v>100522</v>
      </c>
      <c r="C336" s="211" t="s">
        <v>931</v>
      </c>
      <c r="D336" s="212" t="s">
        <v>932</v>
      </c>
      <c r="E336" s="213" t="s">
        <v>158</v>
      </c>
      <c r="F336" s="211" t="s">
        <v>159</v>
      </c>
      <c r="G336" s="214">
        <v>4</v>
      </c>
      <c r="H336" s="155" t="s">
        <v>918</v>
      </c>
      <c r="I336" s="156" t="s">
        <v>933</v>
      </c>
      <c r="J336" s="109">
        <v>160</v>
      </c>
      <c r="K336" s="46">
        <f t="shared" si="4"/>
        <v>-1</v>
      </c>
    </row>
    <row r="337" spans="1:11" ht="16.5" customHeight="1" x14ac:dyDescent="0.3">
      <c r="A337" s="152"/>
      <c r="B337" s="76">
        <v>100521</v>
      </c>
      <c r="C337" s="211" t="s">
        <v>934</v>
      </c>
      <c r="D337" s="212" t="s">
        <v>935</v>
      </c>
      <c r="E337" s="213" t="s">
        <v>158</v>
      </c>
      <c r="F337" s="211" t="s">
        <v>159</v>
      </c>
      <c r="G337" s="214">
        <v>4</v>
      </c>
      <c r="H337" s="155" t="s">
        <v>918</v>
      </c>
      <c r="I337" s="156" t="s">
        <v>936</v>
      </c>
      <c r="J337" s="77">
        <v>510</v>
      </c>
      <c r="K337" s="46">
        <f t="shared" si="4"/>
        <v>-1</v>
      </c>
    </row>
    <row r="338" spans="1:11" ht="16.5" customHeight="1" x14ac:dyDescent="0.3">
      <c r="A338" s="152"/>
      <c r="B338" s="76">
        <v>100520</v>
      </c>
      <c r="C338" s="211" t="s">
        <v>937</v>
      </c>
      <c r="D338" s="212" t="s">
        <v>215</v>
      </c>
      <c r="E338" s="213" t="s">
        <v>158</v>
      </c>
      <c r="F338" s="211" t="s">
        <v>159</v>
      </c>
      <c r="G338" s="214">
        <v>4</v>
      </c>
      <c r="H338" s="155" t="s">
        <v>918</v>
      </c>
      <c r="I338" s="156" t="s">
        <v>938</v>
      </c>
      <c r="J338" s="109">
        <v>290</v>
      </c>
      <c r="K338" s="46">
        <f t="shared" si="4"/>
        <v>-1</v>
      </c>
    </row>
    <row r="339" spans="1:11" ht="16.5" customHeight="1" x14ac:dyDescent="0.3">
      <c r="A339" s="152"/>
      <c r="B339" s="76">
        <v>100519</v>
      </c>
      <c r="C339" s="211" t="s">
        <v>272</v>
      </c>
      <c r="D339" s="212" t="s">
        <v>236</v>
      </c>
      <c r="E339" s="213" t="s">
        <v>158</v>
      </c>
      <c r="F339" s="211" t="s">
        <v>159</v>
      </c>
      <c r="G339" s="214">
        <v>4</v>
      </c>
      <c r="H339" s="155" t="s">
        <v>918</v>
      </c>
      <c r="I339" s="156" t="s">
        <v>939</v>
      </c>
      <c r="J339" s="109">
        <v>1110</v>
      </c>
      <c r="K339" s="46">
        <f t="shared" si="4"/>
        <v>-1</v>
      </c>
    </row>
    <row r="340" spans="1:11" ht="16.5" hidden="1" customHeight="1" x14ac:dyDescent="0.3">
      <c r="A340" s="152"/>
      <c r="B340" s="76">
        <v>100518</v>
      </c>
      <c r="C340" s="211" t="s">
        <v>282</v>
      </c>
      <c r="D340" s="212" t="s">
        <v>6</v>
      </c>
      <c r="E340" s="213" t="s">
        <v>158</v>
      </c>
      <c r="F340" s="211" t="s">
        <v>159</v>
      </c>
      <c r="G340" s="214">
        <v>4</v>
      </c>
      <c r="H340" s="155" t="s">
        <v>918</v>
      </c>
      <c r="I340" s="156" t="s">
        <v>267</v>
      </c>
      <c r="J340" s="109">
        <v>580</v>
      </c>
      <c r="K340" s="46">
        <f t="shared" si="4"/>
        <v>-1</v>
      </c>
    </row>
    <row r="341" spans="1:11" ht="16.5" hidden="1" customHeight="1" x14ac:dyDescent="0.3">
      <c r="A341" s="152"/>
      <c r="B341" s="76">
        <v>100517</v>
      </c>
      <c r="C341" s="211" t="s">
        <v>185</v>
      </c>
      <c r="D341" s="212" t="s">
        <v>6</v>
      </c>
      <c r="E341" s="213" t="s">
        <v>158</v>
      </c>
      <c r="F341" s="211" t="s">
        <v>159</v>
      </c>
      <c r="G341" s="214">
        <v>4</v>
      </c>
      <c r="H341" s="155" t="s">
        <v>918</v>
      </c>
      <c r="I341" s="156" t="s">
        <v>940</v>
      </c>
      <c r="J341" s="109">
        <v>7290</v>
      </c>
      <c r="K341" s="46">
        <f t="shared" si="4"/>
        <v>-1</v>
      </c>
    </row>
    <row r="342" spans="1:11" ht="16.5" hidden="1" customHeight="1" x14ac:dyDescent="0.3">
      <c r="A342" s="152"/>
      <c r="B342" s="76">
        <v>100516</v>
      </c>
      <c r="C342" s="211" t="s">
        <v>182</v>
      </c>
      <c r="D342" s="212" t="s">
        <v>6</v>
      </c>
      <c r="E342" s="213" t="s">
        <v>158</v>
      </c>
      <c r="F342" s="211" t="s">
        <v>159</v>
      </c>
      <c r="G342" s="214">
        <v>4</v>
      </c>
      <c r="H342" s="155" t="s">
        <v>918</v>
      </c>
      <c r="I342" s="156" t="s">
        <v>941</v>
      </c>
      <c r="J342" s="109">
        <v>4850</v>
      </c>
      <c r="K342" s="46">
        <f t="shared" si="4"/>
        <v>-1</v>
      </c>
    </row>
    <row r="343" spans="1:11" ht="16.5" hidden="1" customHeight="1" x14ac:dyDescent="0.3">
      <c r="A343" s="152"/>
      <c r="B343" s="76">
        <v>100515</v>
      </c>
      <c r="C343" s="211" t="s">
        <v>190</v>
      </c>
      <c r="D343" s="212" t="s">
        <v>6</v>
      </c>
      <c r="E343" s="213" t="s">
        <v>158</v>
      </c>
      <c r="F343" s="211" t="s">
        <v>159</v>
      </c>
      <c r="G343" s="214">
        <v>4</v>
      </c>
      <c r="H343" s="155" t="s">
        <v>918</v>
      </c>
      <c r="I343" s="156" t="s">
        <v>942</v>
      </c>
      <c r="J343" s="109">
        <v>2360</v>
      </c>
      <c r="K343" s="46">
        <f t="shared" si="4"/>
        <v>-1</v>
      </c>
    </row>
    <row r="344" spans="1:11" ht="16.5" hidden="1" customHeight="1" x14ac:dyDescent="0.3">
      <c r="A344" s="152"/>
      <c r="B344" s="76">
        <v>100514</v>
      </c>
      <c r="C344" s="211" t="s">
        <v>943</v>
      </c>
      <c r="D344" s="212" t="s">
        <v>342</v>
      </c>
      <c r="E344" s="213" t="s">
        <v>158</v>
      </c>
      <c r="F344" s="211" t="s">
        <v>159</v>
      </c>
      <c r="G344" s="214">
        <v>4</v>
      </c>
      <c r="H344" s="155" t="s">
        <v>918</v>
      </c>
      <c r="I344" s="156" t="s">
        <v>944</v>
      </c>
      <c r="J344" s="109">
        <v>120</v>
      </c>
      <c r="K344" s="46">
        <f t="shared" si="4"/>
        <v>-1</v>
      </c>
    </row>
    <row r="345" spans="1:11" ht="16.5" hidden="1" customHeight="1" x14ac:dyDescent="0.3">
      <c r="A345" s="152"/>
      <c r="B345" s="76">
        <v>100513</v>
      </c>
      <c r="C345" s="211" t="s">
        <v>794</v>
      </c>
      <c r="D345" s="212" t="s">
        <v>513</v>
      </c>
      <c r="E345" s="213" t="s">
        <v>158</v>
      </c>
      <c r="F345" s="211" t="s">
        <v>159</v>
      </c>
      <c r="G345" s="214">
        <v>4</v>
      </c>
      <c r="H345" s="155" t="s">
        <v>918</v>
      </c>
      <c r="I345" s="156" t="s">
        <v>424</v>
      </c>
      <c r="J345" s="109">
        <v>120</v>
      </c>
      <c r="K345" s="46">
        <f t="shared" si="4"/>
        <v>-1</v>
      </c>
    </row>
    <row r="346" spans="1:11" ht="16.5" customHeight="1" x14ac:dyDescent="0.3">
      <c r="A346" s="152"/>
      <c r="B346" s="76">
        <v>100512</v>
      </c>
      <c r="C346" s="211" t="s">
        <v>351</v>
      </c>
      <c r="D346" s="212" t="s">
        <v>180</v>
      </c>
      <c r="E346" s="213" t="s">
        <v>187</v>
      </c>
      <c r="F346" s="211" t="s">
        <v>159</v>
      </c>
      <c r="G346" s="214">
        <v>4</v>
      </c>
      <c r="H346" s="155" t="s">
        <v>918</v>
      </c>
      <c r="I346" s="156" t="s">
        <v>945</v>
      </c>
      <c r="J346" s="109">
        <v>2580</v>
      </c>
      <c r="K346" s="46">
        <f t="shared" si="4"/>
        <v>-1</v>
      </c>
    </row>
    <row r="347" spans="1:11" ht="16.5" hidden="1" customHeight="1" x14ac:dyDescent="0.3">
      <c r="A347" s="152"/>
      <c r="B347" s="76">
        <v>100511</v>
      </c>
      <c r="C347" s="211" t="s">
        <v>430</v>
      </c>
      <c r="D347" s="212" t="s">
        <v>241</v>
      </c>
      <c r="E347" s="213" t="s">
        <v>158</v>
      </c>
      <c r="F347" s="211" t="s">
        <v>159</v>
      </c>
      <c r="G347" s="214">
        <v>4</v>
      </c>
      <c r="H347" s="155" t="s">
        <v>918</v>
      </c>
      <c r="I347" s="156" t="s">
        <v>946</v>
      </c>
      <c r="J347" s="109">
        <v>100</v>
      </c>
      <c r="K347" s="46">
        <f t="shared" si="4"/>
        <v>-1</v>
      </c>
    </row>
    <row r="348" spans="1:11" ht="16.5" hidden="1" customHeight="1" x14ac:dyDescent="0.3">
      <c r="A348" s="152"/>
      <c r="B348" s="76">
        <v>100510</v>
      </c>
      <c r="C348" s="211" t="s">
        <v>167</v>
      </c>
      <c r="D348" s="212" t="s">
        <v>6</v>
      </c>
      <c r="E348" s="213" t="s">
        <v>158</v>
      </c>
      <c r="F348" s="211" t="s">
        <v>159</v>
      </c>
      <c r="G348" s="214">
        <v>4</v>
      </c>
      <c r="H348" s="155" t="s">
        <v>918</v>
      </c>
      <c r="I348" s="156" t="s">
        <v>947</v>
      </c>
      <c r="J348" s="109">
        <v>390</v>
      </c>
      <c r="K348" s="46">
        <f t="shared" si="4"/>
        <v>-1</v>
      </c>
    </row>
    <row r="349" spans="1:11" ht="16.5" hidden="1" customHeight="1" x14ac:dyDescent="0.3">
      <c r="A349" s="152"/>
      <c r="B349" s="76">
        <v>100509</v>
      </c>
      <c r="C349" s="211" t="s">
        <v>948</v>
      </c>
      <c r="D349" s="212" t="s">
        <v>949</v>
      </c>
      <c r="E349" s="213" t="s">
        <v>158</v>
      </c>
      <c r="F349" s="211" t="s">
        <v>159</v>
      </c>
      <c r="G349" s="214">
        <v>4</v>
      </c>
      <c r="H349" s="155" t="s">
        <v>918</v>
      </c>
      <c r="I349" s="156" t="s">
        <v>950</v>
      </c>
      <c r="J349" s="109">
        <v>90</v>
      </c>
      <c r="K349" s="46">
        <f t="shared" ref="K349:K412" si="5">B349-B348</f>
        <v>-1</v>
      </c>
    </row>
    <row r="350" spans="1:11" ht="16.5" hidden="1" customHeight="1" x14ac:dyDescent="0.3">
      <c r="A350" s="152"/>
      <c r="B350" s="76">
        <v>100508</v>
      </c>
      <c r="C350" s="211" t="s">
        <v>190</v>
      </c>
      <c r="D350" s="212" t="s">
        <v>6</v>
      </c>
      <c r="E350" s="213" t="s">
        <v>158</v>
      </c>
      <c r="F350" s="211" t="s">
        <v>159</v>
      </c>
      <c r="G350" s="214">
        <v>4</v>
      </c>
      <c r="H350" s="155" t="s">
        <v>918</v>
      </c>
      <c r="I350" s="156" t="s">
        <v>951</v>
      </c>
      <c r="J350" s="109">
        <v>950</v>
      </c>
      <c r="K350" s="46">
        <f t="shared" si="5"/>
        <v>-1</v>
      </c>
    </row>
    <row r="351" spans="1:11" ht="16.5" customHeight="1" x14ac:dyDescent="0.3">
      <c r="A351" s="152"/>
      <c r="B351" s="76">
        <v>100507</v>
      </c>
      <c r="C351" s="211" t="s">
        <v>202</v>
      </c>
      <c r="D351" s="212" t="s">
        <v>203</v>
      </c>
      <c r="E351" s="213" t="s">
        <v>158</v>
      </c>
      <c r="F351" s="211" t="s">
        <v>159</v>
      </c>
      <c r="G351" s="214">
        <v>4</v>
      </c>
      <c r="H351" s="155" t="s">
        <v>918</v>
      </c>
      <c r="I351" s="156" t="s">
        <v>952</v>
      </c>
      <c r="J351" s="109">
        <v>1000</v>
      </c>
      <c r="K351" s="46">
        <f t="shared" si="5"/>
        <v>-1</v>
      </c>
    </row>
    <row r="352" spans="1:11" ht="16.5" hidden="1" customHeight="1" x14ac:dyDescent="0.3">
      <c r="A352" s="152"/>
      <c r="B352" s="76">
        <v>100506</v>
      </c>
      <c r="C352" s="211" t="s">
        <v>495</v>
      </c>
      <c r="D352" s="212" t="s">
        <v>496</v>
      </c>
      <c r="E352" s="213" t="s">
        <v>158</v>
      </c>
      <c r="F352" s="211" t="s">
        <v>159</v>
      </c>
      <c r="G352" s="214">
        <v>4</v>
      </c>
      <c r="H352" s="155" t="s">
        <v>918</v>
      </c>
      <c r="I352" s="156" t="s">
        <v>953</v>
      </c>
      <c r="J352" s="109">
        <v>10</v>
      </c>
      <c r="K352" s="46">
        <f t="shared" si="5"/>
        <v>-1</v>
      </c>
    </row>
    <row r="353" spans="1:11" ht="16.5" hidden="1" customHeight="1" x14ac:dyDescent="0.3">
      <c r="A353" s="152"/>
      <c r="B353" s="76">
        <v>100505</v>
      </c>
      <c r="C353" s="211" t="s">
        <v>190</v>
      </c>
      <c r="D353" s="212" t="s">
        <v>6</v>
      </c>
      <c r="E353" s="213" t="s">
        <v>158</v>
      </c>
      <c r="F353" s="211" t="s">
        <v>159</v>
      </c>
      <c r="G353" s="214">
        <v>4</v>
      </c>
      <c r="H353" s="155" t="s">
        <v>918</v>
      </c>
      <c r="I353" s="156" t="s">
        <v>546</v>
      </c>
      <c r="J353" s="109">
        <v>2380</v>
      </c>
      <c r="K353" s="46">
        <f t="shared" si="5"/>
        <v>-1</v>
      </c>
    </row>
    <row r="354" spans="1:11" ht="16.5" hidden="1" customHeight="1" x14ac:dyDescent="0.3">
      <c r="A354" s="152"/>
      <c r="B354" s="76">
        <v>100504</v>
      </c>
      <c r="C354" s="211" t="s">
        <v>157</v>
      </c>
      <c r="D354" s="212" t="s">
        <v>6</v>
      </c>
      <c r="E354" s="213" t="s">
        <v>158</v>
      </c>
      <c r="F354" s="211" t="s">
        <v>159</v>
      </c>
      <c r="G354" s="214">
        <v>4</v>
      </c>
      <c r="H354" s="155" t="s">
        <v>918</v>
      </c>
      <c r="I354" s="156" t="s">
        <v>954</v>
      </c>
      <c r="J354" s="109">
        <v>7910</v>
      </c>
      <c r="K354" s="46">
        <f t="shared" si="5"/>
        <v>-1</v>
      </c>
    </row>
    <row r="355" spans="1:11" ht="16.5" hidden="1" customHeight="1" x14ac:dyDescent="0.3">
      <c r="A355" s="152"/>
      <c r="B355" s="76">
        <v>100503</v>
      </c>
      <c r="C355" s="211" t="s">
        <v>169</v>
      </c>
      <c r="D355" s="212" t="s">
        <v>6</v>
      </c>
      <c r="E355" s="213" t="s">
        <v>158</v>
      </c>
      <c r="F355" s="211" t="s">
        <v>159</v>
      </c>
      <c r="G355" s="214">
        <v>4</v>
      </c>
      <c r="H355" s="155" t="s">
        <v>918</v>
      </c>
      <c r="I355" s="156" t="s">
        <v>403</v>
      </c>
      <c r="J355" s="109">
        <v>1610</v>
      </c>
      <c r="K355" s="46">
        <f t="shared" si="5"/>
        <v>-1</v>
      </c>
    </row>
    <row r="356" spans="1:11" ht="16.5" hidden="1" customHeight="1" x14ac:dyDescent="0.3">
      <c r="A356" s="152"/>
      <c r="B356" s="76">
        <v>100502</v>
      </c>
      <c r="C356" s="211" t="s">
        <v>955</v>
      </c>
      <c r="D356" s="212" t="s">
        <v>956</v>
      </c>
      <c r="E356" s="213" t="s">
        <v>158</v>
      </c>
      <c r="F356" s="211" t="s">
        <v>159</v>
      </c>
      <c r="G356" s="214">
        <v>4</v>
      </c>
      <c r="H356" s="155" t="s">
        <v>918</v>
      </c>
      <c r="I356" s="156" t="s">
        <v>957</v>
      </c>
      <c r="J356" s="109">
        <v>40</v>
      </c>
      <c r="K356" s="46">
        <f t="shared" si="5"/>
        <v>-1</v>
      </c>
    </row>
    <row r="357" spans="1:11" ht="16.5" hidden="1" customHeight="1" x14ac:dyDescent="0.3">
      <c r="A357" s="152"/>
      <c r="B357" s="76">
        <v>100501</v>
      </c>
      <c r="C357" s="211" t="s">
        <v>958</v>
      </c>
      <c r="D357" s="212" t="s">
        <v>959</v>
      </c>
      <c r="E357" s="213" t="s">
        <v>158</v>
      </c>
      <c r="F357" s="211" t="s">
        <v>159</v>
      </c>
      <c r="G357" s="214">
        <v>4</v>
      </c>
      <c r="H357" s="155" t="s">
        <v>918</v>
      </c>
      <c r="I357" s="156" t="s">
        <v>960</v>
      </c>
      <c r="J357" s="109">
        <v>90</v>
      </c>
      <c r="K357" s="46">
        <f t="shared" si="5"/>
        <v>-1</v>
      </c>
    </row>
    <row r="358" spans="1:11" ht="16.5" hidden="1" customHeight="1" x14ac:dyDescent="0.3">
      <c r="A358" s="152"/>
      <c r="B358" s="76">
        <v>100500</v>
      </c>
      <c r="C358" s="211" t="s">
        <v>190</v>
      </c>
      <c r="D358" s="212" t="s">
        <v>6</v>
      </c>
      <c r="E358" s="213" t="s">
        <v>158</v>
      </c>
      <c r="F358" s="211" t="s">
        <v>159</v>
      </c>
      <c r="G358" s="214">
        <v>4</v>
      </c>
      <c r="H358" s="155" t="s">
        <v>918</v>
      </c>
      <c r="I358" s="156" t="s">
        <v>961</v>
      </c>
      <c r="J358" s="109">
        <v>1600</v>
      </c>
      <c r="K358" s="46">
        <f t="shared" si="5"/>
        <v>-1</v>
      </c>
    </row>
    <row r="359" spans="1:11" ht="16.5" hidden="1" customHeight="1" x14ac:dyDescent="0.3">
      <c r="A359" s="152"/>
      <c r="B359" s="76">
        <v>100499</v>
      </c>
      <c r="C359" s="211" t="s">
        <v>217</v>
      </c>
      <c r="D359" s="212" t="s">
        <v>218</v>
      </c>
      <c r="E359" s="213" t="s">
        <v>158</v>
      </c>
      <c r="F359" s="211" t="s">
        <v>159</v>
      </c>
      <c r="G359" s="214">
        <v>4</v>
      </c>
      <c r="H359" s="155" t="s">
        <v>918</v>
      </c>
      <c r="I359" s="156" t="s">
        <v>422</v>
      </c>
      <c r="J359" s="109">
        <v>40</v>
      </c>
      <c r="K359" s="46">
        <f t="shared" si="5"/>
        <v>-1</v>
      </c>
    </row>
    <row r="360" spans="1:11" ht="16.5" hidden="1" customHeight="1" x14ac:dyDescent="0.3">
      <c r="A360" s="152"/>
      <c r="B360" s="76">
        <v>100498</v>
      </c>
      <c r="C360" s="211" t="s">
        <v>365</v>
      </c>
      <c r="D360" s="212" t="s">
        <v>366</v>
      </c>
      <c r="E360" s="213" t="s">
        <v>158</v>
      </c>
      <c r="F360" s="211" t="s">
        <v>159</v>
      </c>
      <c r="G360" s="214">
        <v>4</v>
      </c>
      <c r="H360" s="155" t="s">
        <v>918</v>
      </c>
      <c r="I360" s="156" t="s">
        <v>962</v>
      </c>
      <c r="J360" s="109">
        <v>100</v>
      </c>
      <c r="K360" s="46">
        <f t="shared" si="5"/>
        <v>-1</v>
      </c>
    </row>
    <row r="361" spans="1:11" ht="16.5" hidden="1" customHeight="1" x14ac:dyDescent="0.3">
      <c r="A361" s="152"/>
      <c r="B361" s="76">
        <v>100497</v>
      </c>
      <c r="C361" s="211" t="s">
        <v>185</v>
      </c>
      <c r="D361" s="212" t="s">
        <v>6</v>
      </c>
      <c r="E361" s="213" t="s">
        <v>158</v>
      </c>
      <c r="F361" s="211" t="s">
        <v>159</v>
      </c>
      <c r="G361" s="214">
        <v>4</v>
      </c>
      <c r="H361" s="155" t="s">
        <v>918</v>
      </c>
      <c r="I361" s="156" t="s">
        <v>963</v>
      </c>
      <c r="J361" s="109">
        <v>9480</v>
      </c>
      <c r="K361" s="46">
        <f t="shared" si="5"/>
        <v>-1</v>
      </c>
    </row>
    <row r="362" spans="1:11" ht="16.5" hidden="1" customHeight="1" x14ac:dyDescent="0.3">
      <c r="A362" s="152"/>
      <c r="B362" s="76">
        <v>100496</v>
      </c>
      <c r="C362" s="211" t="s">
        <v>169</v>
      </c>
      <c r="D362" s="212" t="s">
        <v>6</v>
      </c>
      <c r="E362" s="213" t="s">
        <v>158</v>
      </c>
      <c r="F362" s="211" t="s">
        <v>159</v>
      </c>
      <c r="G362" s="214">
        <v>4</v>
      </c>
      <c r="H362" s="155" t="s">
        <v>918</v>
      </c>
      <c r="I362" s="156" t="s">
        <v>964</v>
      </c>
      <c r="J362" s="109">
        <v>1680</v>
      </c>
      <c r="K362" s="46">
        <f t="shared" si="5"/>
        <v>-1</v>
      </c>
    </row>
    <row r="363" spans="1:11" ht="16.5" hidden="1" customHeight="1" x14ac:dyDescent="0.3">
      <c r="A363" s="152"/>
      <c r="B363" s="76">
        <v>100495</v>
      </c>
      <c r="C363" s="211" t="s">
        <v>176</v>
      </c>
      <c r="D363" s="212" t="s">
        <v>6</v>
      </c>
      <c r="E363" s="213" t="s">
        <v>158</v>
      </c>
      <c r="F363" s="211" t="s">
        <v>159</v>
      </c>
      <c r="G363" s="214">
        <v>4</v>
      </c>
      <c r="H363" s="155" t="s">
        <v>918</v>
      </c>
      <c r="I363" s="156" t="s">
        <v>965</v>
      </c>
      <c r="J363" s="109">
        <v>800</v>
      </c>
      <c r="K363" s="46">
        <f t="shared" si="5"/>
        <v>-1</v>
      </c>
    </row>
    <row r="364" spans="1:11" ht="16.5" hidden="1" customHeight="1" x14ac:dyDescent="0.3">
      <c r="A364" s="152"/>
      <c r="B364" s="76">
        <v>100494</v>
      </c>
      <c r="C364" s="211" t="s">
        <v>182</v>
      </c>
      <c r="D364" s="212" t="s">
        <v>6</v>
      </c>
      <c r="E364" s="213" t="s">
        <v>158</v>
      </c>
      <c r="F364" s="211" t="s">
        <v>159</v>
      </c>
      <c r="G364" s="214">
        <v>4</v>
      </c>
      <c r="H364" s="155" t="s">
        <v>918</v>
      </c>
      <c r="I364" s="156" t="s">
        <v>966</v>
      </c>
      <c r="J364" s="109">
        <v>7770</v>
      </c>
      <c r="K364" s="46">
        <f t="shared" si="5"/>
        <v>-1</v>
      </c>
    </row>
    <row r="365" spans="1:11" ht="16.5" hidden="1" customHeight="1" x14ac:dyDescent="0.3">
      <c r="A365" s="152"/>
      <c r="B365" s="76">
        <v>100493</v>
      </c>
      <c r="C365" s="211" t="s">
        <v>967</v>
      </c>
      <c r="D365" s="212" t="s">
        <v>968</v>
      </c>
      <c r="E365" s="213" t="s">
        <v>158</v>
      </c>
      <c r="F365" s="211" t="s">
        <v>159</v>
      </c>
      <c r="G365" s="214">
        <v>4</v>
      </c>
      <c r="H365" s="155" t="s">
        <v>918</v>
      </c>
      <c r="I365" s="156" t="s">
        <v>969</v>
      </c>
      <c r="J365" s="109">
        <v>40</v>
      </c>
      <c r="K365" s="46">
        <f t="shared" si="5"/>
        <v>-1</v>
      </c>
    </row>
    <row r="366" spans="1:11" ht="16.5" hidden="1" customHeight="1" x14ac:dyDescent="0.3">
      <c r="A366" s="152"/>
      <c r="B366" s="76">
        <v>100492</v>
      </c>
      <c r="C366" s="211" t="s">
        <v>970</v>
      </c>
      <c r="D366" s="212" t="s">
        <v>310</v>
      </c>
      <c r="E366" s="213" t="s">
        <v>158</v>
      </c>
      <c r="F366" s="211" t="s">
        <v>159</v>
      </c>
      <c r="G366" s="214">
        <v>4</v>
      </c>
      <c r="H366" s="155" t="s">
        <v>918</v>
      </c>
      <c r="I366" s="156" t="s">
        <v>971</v>
      </c>
      <c r="J366" s="109">
        <v>10</v>
      </c>
      <c r="K366" s="46">
        <f t="shared" si="5"/>
        <v>-1</v>
      </c>
    </row>
    <row r="367" spans="1:11" ht="16.5" hidden="1" customHeight="1" x14ac:dyDescent="0.3">
      <c r="A367" s="152"/>
      <c r="B367" s="76">
        <v>100491</v>
      </c>
      <c r="C367" s="211" t="s">
        <v>167</v>
      </c>
      <c r="D367" s="212" t="s">
        <v>6</v>
      </c>
      <c r="E367" s="213" t="s">
        <v>158</v>
      </c>
      <c r="F367" s="211" t="s">
        <v>159</v>
      </c>
      <c r="G367" s="214">
        <v>4</v>
      </c>
      <c r="H367" s="155" t="s">
        <v>918</v>
      </c>
      <c r="I367" s="156" t="s">
        <v>972</v>
      </c>
      <c r="J367" s="109">
        <v>1710</v>
      </c>
      <c r="K367" s="46">
        <f t="shared" si="5"/>
        <v>-1</v>
      </c>
    </row>
    <row r="368" spans="1:11" ht="16.5" hidden="1" customHeight="1" x14ac:dyDescent="0.3">
      <c r="A368" s="152"/>
      <c r="B368" s="76">
        <v>100490</v>
      </c>
      <c r="C368" s="211" t="s">
        <v>157</v>
      </c>
      <c r="D368" s="212" t="s">
        <v>6</v>
      </c>
      <c r="E368" s="213" t="s">
        <v>158</v>
      </c>
      <c r="F368" s="211" t="s">
        <v>159</v>
      </c>
      <c r="G368" s="214">
        <v>4</v>
      </c>
      <c r="H368" s="155" t="s">
        <v>918</v>
      </c>
      <c r="I368" s="156" t="s">
        <v>973</v>
      </c>
      <c r="J368" s="109">
        <v>6720</v>
      </c>
      <c r="K368" s="46">
        <f t="shared" si="5"/>
        <v>-1</v>
      </c>
    </row>
    <row r="369" spans="1:11" ht="16.5" hidden="1" customHeight="1" x14ac:dyDescent="0.3">
      <c r="A369" s="152"/>
      <c r="B369" s="76">
        <v>100489</v>
      </c>
      <c r="C369" s="211" t="s">
        <v>495</v>
      </c>
      <c r="D369" s="212" t="s">
        <v>496</v>
      </c>
      <c r="E369" s="213" t="s">
        <v>158</v>
      </c>
      <c r="F369" s="211" t="s">
        <v>159</v>
      </c>
      <c r="G369" s="214">
        <v>4</v>
      </c>
      <c r="H369" s="155" t="s">
        <v>918</v>
      </c>
      <c r="I369" s="156" t="s">
        <v>974</v>
      </c>
      <c r="J369" s="109">
        <v>70</v>
      </c>
      <c r="K369" s="46">
        <f t="shared" si="5"/>
        <v>-1</v>
      </c>
    </row>
    <row r="370" spans="1:11" ht="16.5" hidden="1" customHeight="1" x14ac:dyDescent="0.3">
      <c r="A370" s="152"/>
      <c r="B370" s="76">
        <v>100488</v>
      </c>
      <c r="C370" s="211" t="s">
        <v>451</v>
      </c>
      <c r="D370" s="212" t="s">
        <v>975</v>
      </c>
      <c r="E370" s="213" t="s">
        <v>158</v>
      </c>
      <c r="F370" s="211" t="s">
        <v>159</v>
      </c>
      <c r="G370" s="214">
        <v>4</v>
      </c>
      <c r="H370" s="155" t="s">
        <v>918</v>
      </c>
      <c r="I370" s="156" t="s">
        <v>976</v>
      </c>
      <c r="J370" s="109">
        <v>160</v>
      </c>
      <c r="K370" s="46">
        <f t="shared" si="5"/>
        <v>-1</v>
      </c>
    </row>
    <row r="371" spans="1:11" ht="16.5" customHeight="1" x14ac:dyDescent="0.3">
      <c r="A371" s="152"/>
      <c r="B371" s="76">
        <v>100487</v>
      </c>
      <c r="C371" s="211" t="s">
        <v>207</v>
      </c>
      <c r="D371" s="212" t="s">
        <v>208</v>
      </c>
      <c r="E371" s="213" t="s">
        <v>181</v>
      </c>
      <c r="F371" s="211" t="s">
        <v>159</v>
      </c>
      <c r="G371" s="214">
        <v>4</v>
      </c>
      <c r="H371" s="155" t="s">
        <v>918</v>
      </c>
      <c r="I371" s="156" t="s">
        <v>977</v>
      </c>
      <c r="J371" s="109">
        <v>1180</v>
      </c>
      <c r="K371" s="46">
        <f t="shared" si="5"/>
        <v>-1</v>
      </c>
    </row>
    <row r="372" spans="1:11" ht="16.5" hidden="1" customHeight="1" x14ac:dyDescent="0.3">
      <c r="A372" s="152"/>
      <c r="B372" s="76">
        <v>100486</v>
      </c>
      <c r="C372" s="211" t="s">
        <v>978</v>
      </c>
      <c r="D372" s="212" t="s">
        <v>399</v>
      </c>
      <c r="E372" s="213" t="s">
        <v>158</v>
      </c>
      <c r="F372" s="211" t="s">
        <v>159</v>
      </c>
      <c r="G372" s="214">
        <v>4</v>
      </c>
      <c r="H372" s="155" t="s">
        <v>918</v>
      </c>
      <c r="I372" s="156" t="s">
        <v>979</v>
      </c>
      <c r="J372" s="109">
        <v>70</v>
      </c>
      <c r="K372" s="46">
        <f t="shared" si="5"/>
        <v>-1</v>
      </c>
    </row>
    <row r="373" spans="1:11" ht="16.5" hidden="1" customHeight="1" x14ac:dyDescent="0.3">
      <c r="A373" s="152"/>
      <c r="B373" s="76">
        <v>100485</v>
      </c>
      <c r="C373" s="211" t="s">
        <v>169</v>
      </c>
      <c r="D373" s="212" t="s">
        <v>6</v>
      </c>
      <c r="E373" s="213" t="s">
        <v>158</v>
      </c>
      <c r="F373" s="211" t="s">
        <v>159</v>
      </c>
      <c r="G373" s="214">
        <v>4</v>
      </c>
      <c r="H373" s="155" t="s">
        <v>918</v>
      </c>
      <c r="I373" s="156" t="s">
        <v>980</v>
      </c>
      <c r="J373" s="109">
        <v>1140</v>
      </c>
      <c r="K373" s="46">
        <f t="shared" si="5"/>
        <v>-1</v>
      </c>
    </row>
    <row r="374" spans="1:11" ht="16.5" hidden="1" customHeight="1" x14ac:dyDescent="0.3">
      <c r="A374" s="152"/>
      <c r="B374" s="76">
        <v>100484</v>
      </c>
      <c r="C374" s="211" t="s">
        <v>165</v>
      </c>
      <c r="D374" s="212" t="s">
        <v>166</v>
      </c>
      <c r="E374" s="213" t="s">
        <v>158</v>
      </c>
      <c r="F374" s="211" t="s">
        <v>159</v>
      </c>
      <c r="G374" s="214">
        <v>4</v>
      </c>
      <c r="H374" s="155" t="s">
        <v>918</v>
      </c>
      <c r="I374" s="156" t="s">
        <v>981</v>
      </c>
      <c r="J374" s="109">
        <v>130</v>
      </c>
      <c r="K374" s="46">
        <f t="shared" si="5"/>
        <v>-1</v>
      </c>
    </row>
    <row r="375" spans="1:11" ht="16.5" customHeight="1" x14ac:dyDescent="0.3">
      <c r="A375" s="152"/>
      <c r="B375" s="76">
        <v>100483</v>
      </c>
      <c r="C375" s="211" t="s">
        <v>209</v>
      </c>
      <c r="D375" s="212" t="s">
        <v>210</v>
      </c>
      <c r="E375" s="213" t="s">
        <v>158</v>
      </c>
      <c r="F375" s="211" t="s">
        <v>159</v>
      </c>
      <c r="G375" s="214">
        <v>4</v>
      </c>
      <c r="H375" s="155" t="s">
        <v>918</v>
      </c>
      <c r="I375" s="156" t="s">
        <v>982</v>
      </c>
      <c r="J375" s="77">
        <v>1320</v>
      </c>
      <c r="K375" s="46">
        <f t="shared" si="5"/>
        <v>-1</v>
      </c>
    </row>
    <row r="376" spans="1:11" ht="16.5" hidden="1" customHeight="1" x14ac:dyDescent="0.3">
      <c r="A376" s="152"/>
      <c r="B376" s="76">
        <v>100482</v>
      </c>
      <c r="C376" s="211" t="s">
        <v>157</v>
      </c>
      <c r="D376" s="212" t="s">
        <v>6</v>
      </c>
      <c r="E376" s="213" t="s">
        <v>158</v>
      </c>
      <c r="F376" s="211" t="s">
        <v>159</v>
      </c>
      <c r="G376" s="214">
        <v>4</v>
      </c>
      <c r="H376" s="155" t="s">
        <v>918</v>
      </c>
      <c r="I376" s="156" t="s">
        <v>983</v>
      </c>
      <c r="J376" s="109">
        <v>8310</v>
      </c>
      <c r="K376" s="46">
        <f t="shared" si="5"/>
        <v>-1</v>
      </c>
    </row>
    <row r="377" spans="1:11" ht="16.5" customHeight="1" x14ac:dyDescent="0.3">
      <c r="A377" s="152"/>
      <c r="B377" s="76">
        <v>100481</v>
      </c>
      <c r="C377" s="211" t="s">
        <v>272</v>
      </c>
      <c r="D377" s="212" t="s">
        <v>205</v>
      </c>
      <c r="E377" s="213" t="s">
        <v>158</v>
      </c>
      <c r="F377" s="211" t="s">
        <v>159</v>
      </c>
      <c r="G377" s="214">
        <v>4</v>
      </c>
      <c r="H377" s="155" t="s">
        <v>984</v>
      </c>
      <c r="I377" s="156" t="s">
        <v>985</v>
      </c>
      <c r="J377" s="109">
        <v>1630</v>
      </c>
      <c r="K377" s="46">
        <f t="shared" si="5"/>
        <v>-1</v>
      </c>
    </row>
    <row r="378" spans="1:11" ht="16.5" hidden="1" customHeight="1" x14ac:dyDescent="0.3">
      <c r="A378" s="152"/>
      <c r="B378" s="76">
        <v>100480</v>
      </c>
      <c r="C378" s="211" t="s">
        <v>185</v>
      </c>
      <c r="D378" s="212" t="s">
        <v>6</v>
      </c>
      <c r="E378" s="213" t="s">
        <v>158</v>
      </c>
      <c r="F378" s="211" t="s">
        <v>159</v>
      </c>
      <c r="G378" s="214">
        <v>4</v>
      </c>
      <c r="H378" s="155" t="s">
        <v>984</v>
      </c>
      <c r="I378" s="156" t="s">
        <v>986</v>
      </c>
      <c r="J378" s="109">
        <v>6220</v>
      </c>
      <c r="K378" s="46">
        <f t="shared" si="5"/>
        <v>-1</v>
      </c>
    </row>
    <row r="379" spans="1:11" ht="16.5" hidden="1" customHeight="1" x14ac:dyDescent="0.3">
      <c r="A379" s="152"/>
      <c r="B379" s="76">
        <v>100479</v>
      </c>
      <c r="C379" s="211" t="s">
        <v>157</v>
      </c>
      <c r="D379" s="212" t="s">
        <v>6</v>
      </c>
      <c r="E379" s="213" t="s">
        <v>158</v>
      </c>
      <c r="F379" s="211" t="s">
        <v>159</v>
      </c>
      <c r="G379" s="214">
        <v>4</v>
      </c>
      <c r="H379" s="155" t="s">
        <v>984</v>
      </c>
      <c r="I379" s="156" t="s">
        <v>987</v>
      </c>
      <c r="J379" s="109">
        <v>8730</v>
      </c>
      <c r="K379" s="46">
        <f t="shared" si="5"/>
        <v>-1</v>
      </c>
    </row>
    <row r="380" spans="1:11" ht="16.5" hidden="1" customHeight="1" x14ac:dyDescent="0.3">
      <c r="A380" s="152"/>
      <c r="B380" s="76">
        <v>100478</v>
      </c>
      <c r="C380" s="211" t="s">
        <v>391</v>
      </c>
      <c r="D380" s="212" t="s">
        <v>392</v>
      </c>
      <c r="E380" s="213" t="s">
        <v>158</v>
      </c>
      <c r="F380" s="211" t="s">
        <v>159</v>
      </c>
      <c r="G380" s="214">
        <v>4</v>
      </c>
      <c r="H380" s="155" t="s">
        <v>984</v>
      </c>
      <c r="I380" s="156" t="s">
        <v>988</v>
      </c>
      <c r="J380" s="109">
        <v>90</v>
      </c>
      <c r="K380" s="46">
        <f t="shared" si="5"/>
        <v>-1</v>
      </c>
    </row>
    <row r="381" spans="1:11" ht="16.5" customHeight="1" x14ac:dyDescent="0.3">
      <c r="A381" s="152"/>
      <c r="B381" s="76">
        <v>100477</v>
      </c>
      <c r="C381" s="211" t="s">
        <v>207</v>
      </c>
      <c r="D381" s="212" t="s">
        <v>208</v>
      </c>
      <c r="E381" s="213" t="s">
        <v>181</v>
      </c>
      <c r="F381" s="211" t="s">
        <v>159</v>
      </c>
      <c r="G381" s="214">
        <v>4</v>
      </c>
      <c r="H381" s="155" t="s">
        <v>984</v>
      </c>
      <c r="I381" s="156" t="s">
        <v>989</v>
      </c>
      <c r="J381" s="109">
        <v>1360</v>
      </c>
      <c r="K381" s="46">
        <f t="shared" si="5"/>
        <v>-1</v>
      </c>
    </row>
    <row r="382" spans="1:11" ht="16.5" hidden="1" customHeight="1" x14ac:dyDescent="0.3">
      <c r="A382" s="152"/>
      <c r="B382" s="76">
        <v>100476</v>
      </c>
      <c r="C382" s="211" t="s">
        <v>194</v>
      </c>
      <c r="D382" s="212" t="s">
        <v>195</v>
      </c>
      <c r="E382" s="213" t="s">
        <v>158</v>
      </c>
      <c r="F382" s="211" t="s">
        <v>159</v>
      </c>
      <c r="G382" s="214">
        <v>4</v>
      </c>
      <c r="H382" s="155" t="s">
        <v>984</v>
      </c>
      <c r="I382" s="156" t="s">
        <v>990</v>
      </c>
      <c r="J382" s="109">
        <v>110</v>
      </c>
      <c r="K382" s="46">
        <f t="shared" si="5"/>
        <v>-1</v>
      </c>
    </row>
    <row r="383" spans="1:11" ht="16.5" hidden="1" customHeight="1" x14ac:dyDescent="0.3">
      <c r="A383" s="152"/>
      <c r="B383" s="76">
        <v>100475</v>
      </c>
      <c r="C383" s="211" t="s">
        <v>157</v>
      </c>
      <c r="D383" s="212" t="s">
        <v>6</v>
      </c>
      <c r="E383" s="213" t="s">
        <v>158</v>
      </c>
      <c r="F383" s="211" t="s">
        <v>159</v>
      </c>
      <c r="G383" s="214">
        <v>4</v>
      </c>
      <c r="H383" s="155" t="s">
        <v>984</v>
      </c>
      <c r="I383" s="156" t="s">
        <v>991</v>
      </c>
      <c r="J383" s="77">
        <v>8590</v>
      </c>
      <c r="K383" s="46">
        <f t="shared" si="5"/>
        <v>-1</v>
      </c>
    </row>
    <row r="384" spans="1:11" ht="16.5" hidden="1" customHeight="1" x14ac:dyDescent="0.3">
      <c r="A384" s="152"/>
      <c r="B384" s="76">
        <v>100474</v>
      </c>
      <c r="C384" s="211" t="s">
        <v>359</v>
      </c>
      <c r="D384" s="212" t="s">
        <v>197</v>
      </c>
      <c r="E384" s="213" t="s">
        <v>158</v>
      </c>
      <c r="F384" s="211" t="s">
        <v>159</v>
      </c>
      <c r="G384" s="214">
        <v>4</v>
      </c>
      <c r="H384" s="155" t="s">
        <v>984</v>
      </c>
      <c r="I384" s="156" t="s">
        <v>992</v>
      </c>
      <c r="J384" s="109">
        <v>170</v>
      </c>
      <c r="K384" s="46">
        <f t="shared" si="5"/>
        <v>-1</v>
      </c>
    </row>
    <row r="385" spans="1:11" ht="16.5" hidden="1" customHeight="1" x14ac:dyDescent="0.3">
      <c r="A385" s="152"/>
      <c r="B385" s="76">
        <v>100473</v>
      </c>
      <c r="C385" s="211" t="s">
        <v>993</v>
      </c>
      <c r="D385" s="212" t="s">
        <v>994</v>
      </c>
      <c r="E385" s="213" t="s">
        <v>158</v>
      </c>
      <c r="F385" s="211" t="s">
        <v>159</v>
      </c>
      <c r="G385" s="214">
        <v>4</v>
      </c>
      <c r="H385" s="155" t="s">
        <v>984</v>
      </c>
      <c r="I385" s="156" t="s">
        <v>995</v>
      </c>
      <c r="J385" s="109">
        <v>40</v>
      </c>
      <c r="K385" s="46">
        <f t="shared" si="5"/>
        <v>-1</v>
      </c>
    </row>
    <row r="386" spans="1:11" ht="16.5" hidden="1" customHeight="1" x14ac:dyDescent="0.3">
      <c r="A386" s="152"/>
      <c r="B386" s="76">
        <v>100472</v>
      </c>
      <c r="C386" s="211" t="s">
        <v>931</v>
      </c>
      <c r="D386" s="212" t="s">
        <v>932</v>
      </c>
      <c r="E386" s="213" t="s">
        <v>158</v>
      </c>
      <c r="F386" s="211" t="s">
        <v>159</v>
      </c>
      <c r="G386" s="214">
        <v>4</v>
      </c>
      <c r="H386" s="155" t="s">
        <v>984</v>
      </c>
      <c r="I386" s="156" t="s">
        <v>295</v>
      </c>
      <c r="J386" s="109">
        <v>130</v>
      </c>
      <c r="K386" s="46">
        <f t="shared" si="5"/>
        <v>-1</v>
      </c>
    </row>
    <row r="387" spans="1:11" ht="16.5" hidden="1" customHeight="1" x14ac:dyDescent="0.3">
      <c r="A387" s="152"/>
      <c r="B387" s="76">
        <v>100471</v>
      </c>
      <c r="C387" s="211" t="s">
        <v>190</v>
      </c>
      <c r="D387" s="212" t="s">
        <v>6</v>
      </c>
      <c r="E387" s="213" t="s">
        <v>158</v>
      </c>
      <c r="F387" s="211" t="s">
        <v>159</v>
      </c>
      <c r="G387" s="214">
        <v>4</v>
      </c>
      <c r="H387" s="155" t="s">
        <v>984</v>
      </c>
      <c r="I387" s="156" t="s">
        <v>996</v>
      </c>
      <c r="J387" s="109">
        <v>2080</v>
      </c>
      <c r="K387" s="46">
        <f t="shared" si="5"/>
        <v>-1</v>
      </c>
    </row>
    <row r="388" spans="1:11" ht="16.5" customHeight="1" x14ac:dyDescent="0.3">
      <c r="A388" s="152"/>
      <c r="B388" s="76">
        <v>100470</v>
      </c>
      <c r="C388" s="211" t="s">
        <v>252</v>
      </c>
      <c r="D388" s="212" t="s">
        <v>253</v>
      </c>
      <c r="E388" s="213" t="s">
        <v>158</v>
      </c>
      <c r="F388" s="211" t="s">
        <v>159</v>
      </c>
      <c r="G388" s="214">
        <v>4</v>
      </c>
      <c r="H388" s="155" t="s">
        <v>984</v>
      </c>
      <c r="I388" s="156" t="s">
        <v>997</v>
      </c>
      <c r="J388" s="109">
        <v>570</v>
      </c>
      <c r="K388" s="46">
        <f t="shared" si="5"/>
        <v>-1</v>
      </c>
    </row>
    <row r="389" spans="1:11" ht="16.5" hidden="1" customHeight="1" x14ac:dyDescent="0.3">
      <c r="A389" s="152"/>
      <c r="B389" s="76">
        <v>100469</v>
      </c>
      <c r="C389" s="211" t="s">
        <v>998</v>
      </c>
      <c r="D389" s="212" t="s">
        <v>479</v>
      </c>
      <c r="E389" s="213" t="s">
        <v>158</v>
      </c>
      <c r="F389" s="211" t="s">
        <v>159</v>
      </c>
      <c r="G389" s="214">
        <v>4</v>
      </c>
      <c r="H389" s="155" t="s">
        <v>984</v>
      </c>
      <c r="I389" s="156" t="s">
        <v>999</v>
      </c>
      <c r="J389" s="109">
        <v>80</v>
      </c>
      <c r="K389" s="46">
        <f t="shared" si="5"/>
        <v>-1</v>
      </c>
    </row>
    <row r="390" spans="1:11" ht="16.5" hidden="1" customHeight="1" x14ac:dyDescent="0.3">
      <c r="A390" s="152"/>
      <c r="B390" s="76">
        <v>100468</v>
      </c>
      <c r="C390" s="211" t="s">
        <v>1000</v>
      </c>
      <c r="D390" s="212" t="s">
        <v>1001</v>
      </c>
      <c r="E390" s="213" t="s">
        <v>158</v>
      </c>
      <c r="F390" s="211" t="s">
        <v>159</v>
      </c>
      <c r="G390" s="214">
        <v>4</v>
      </c>
      <c r="H390" s="155" t="s">
        <v>984</v>
      </c>
      <c r="I390" s="156" t="s">
        <v>1002</v>
      </c>
      <c r="J390" s="109">
        <v>40</v>
      </c>
      <c r="K390" s="46">
        <f t="shared" si="5"/>
        <v>-1</v>
      </c>
    </row>
    <row r="391" spans="1:11" ht="16.5" customHeight="1" x14ac:dyDescent="0.3">
      <c r="A391" s="152"/>
      <c r="B391" s="76">
        <v>100467</v>
      </c>
      <c r="C391" s="211" t="s">
        <v>272</v>
      </c>
      <c r="D391" s="212" t="s">
        <v>206</v>
      </c>
      <c r="E391" s="213" t="s">
        <v>181</v>
      </c>
      <c r="F391" s="211" t="s">
        <v>159</v>
      </c>
      <c r="G391" s="214">
        <v>4</v>
      </c>
      <c r="H391" s="155" t="s">
        <v>984</v>
      </c>
      <c r="I391" s="156" t="s">
        <v>1003</v>
      </c>
      <c r="J391" s="109">
        <v>1070</v>
      </c>
      <c r="K391" s="46">
        <f t="shared" si="5"/>
        <v>-1</v>
      </c>
    </row>
    <row r="392" spans="1:11" ht="16.5" hidden="1" customHeight="1" x14ac:dyDescent="0.3">
      <c r="A392" s="152"/>
      <c r="B392" s="76">
        <v>100466</v>
      </c>
      <c r="C392" s="211" t="s">
        <v>182</v>
      </c>
      <c r="D392" s="212" t="s">
        <v>6</v>
      </c>
      <c r="E392" s="213" t="s">
        <v>158</v>
      </c>
      <c r="F392" s="211" t="s">
        <v>159</v>
      </c>
      <c r="G392" s="214">
        <v>4</v>
      </c>
      <c r="H392" s="155" t="s">
        <v>984</v>
      </c>
      <c r="I392" s="156" t="s">
        <v>1004</v>
      </c>
      <c r="J392" s="109">
        <v>9530</v>
      </c>
      <c r="K392" s="46">
        <f t="shared" si="5"/>
        <v>-1</v>
      </c>
    </row>
    <row r="393" spans="1:11" ht="16.5" hidden="1" customHeight="1" x14ac:dyDescent="0.3">
      <c r="A393" s="152"/>
      <c r="B393" s="76">
        <v>100465</v>
      </c>
      <c r="C393" s="211" t="s">
        <v>221</v>
      </c>
      <c r="D393" s="212" t="s">
        <v>222</v>
      </c>
      <c r="E393" s="213" t="s">
        <v>158</v>
      </c>
      <c r="F393" s="211" t="s">
        <v>159</v>
      </c>
      <c r="G393" s="214">
        <v>4</v>
      </c>
      <c r="H393" s="155" t="s">
        <v>984</v>
      </c>
      <c r="I393" s="156" t="s">
        <v>1005</v>
      </c>
      <c r="J393" s="109">
        <v>50</v>
      </c>
      <c r="K393" s="46">
        <f t="shared" si="5"/>
        <v>-1</v>
      </c>
    </row>
    <row r="394" spans="1:11" ht="16.5" hidden="1" customHeight="1" x14ac:dyDescent="0.3">
      <c r="A394" s="152"/>
      <c r="B394" s="76">
        <v>100464</v>
      </c>
      <c r="C394" s="211" t="s">
        <v>190</v>
      </c>
      <c r="D394" s="212" t="s">
        <v>6</v>
      </c>
      <c r="E394" s="213" t="s">
        <v>158</v>
      </c>
      <c r="F394" s="211" t="s">
        <v>159</v>
      </c>
      <c r="G394" s="214">
        <v>4</v>
      </c>
      <c r="H394" s="155" t="s">
        <v>984</v>
      </c>
      <c r="I394" s="156" t="s">
        <v>1006</v>
      </c>
      <c r="J394" s="109">
        <v>1990</v>
      </c>
      <c r="K394" s="46">
        <f t="shared" si="5"/>
        <v>-1</v>
      </c>
    </row>
    <row r="395" spans="1:11" ht="16.5" customHeight="1" x14ac:dyDescent="0.3">
      <c r="A395" s="152"/>
      <c r="B395" s="76">
        <v>100463</v>
      </c>
      <c r="C395" s="211" t="s">
        <v>359</v>
      </c>
      <c r="D395" s="212" t="s">
        <v>197</v>
      </c>
      <c r="E395" s="213" t="s">
        <v>158</v>
      </c>
      <c r="F395" s="211" t="s">
        <v>159</v>
      </c>
      <c r="G395" s="214">
        <v>4</v>
      </c>
      <c r="H395" s="155" t="s">
        <v>984</v>
      </c>
      <c r="I395" s="156" t="s">
        <v>1007</v>
      </c>
      <c r="J395" s="109">
        <v>460</v>
      </c>
      <c r="K395" s="46">
        <f t="shared" si="5"/>
        <v>-1</v>
      </c>
    </row>
    <row r="396" spans="1:11" ht="16.5" hidden="1" customHeight="1" x14ac:dyDescent="0.3">
      <c r="A396" s="152"/>
      <c r="B396" s="76">
        <v>100462</v>
      </c>
      <c r="C396" s="211" t="s">
        <v>167</v>
      </c>
      <c r="D396" s="212" t="s">
        <v>6</v>
      </c>
      <c r="E396" s="213" t="s">
        <v>158</v>
      </c>
      <c r="F396" s="211" t="s">
        <v>159</v>
      </c>
      <c r="G396" s="214">
        <v>4</v>
      </c>
      <c r="H396" s="155" t="s">
        <v>984</v>
      </c>
      <c r="I396" s="156" t="s">
        <v>1008</v>
      </c>
      <c r="J396" s="109">
        <v>180</v>
      </c>
      <c r="K396" s="46">
        <f t="shared" si="5"/>
        <v>-1</v>
      </c>
    </row>
    <row r="397" spans="1:11" ht="16.5" hidden="1" customHeight="1" x14ac:dyDescent="0.3">
      <c r="A397" s="152"/>
      <c r="B397" s="76">
        <v>100461</v>
      </c>
      <c r="C397" s="211" t="s">
        <v>185</v>
      </c>
      <c r="D397" s="212" t="s">
        <v>6</v>
      </c>
      <c r="E397" s="213" t="s">
        <v>158</v>
      </c>
      <c r="F397" s="211" t="s">
        <v>159</v>
      </c>
      <c r="G397" s="214">
        <v>4</v>
      </c>
      <c r="H397" s="155" t="s">
        <v>984</v>
      </c>
      <c r="I397" s="156" t="s">
        <v>1009</v>
      </c>
      <c r="J397" s="109">
        <v>4400</v>
      </c>
      <c r="K397" s="46">
        <f t="shared" si="5"/>
        <v>-1</v>
      </c>
    </row>
    <row r="398" spans="1:11" ht="16.5" hidden="1" customHeight="1" x14ac:dyDescent="0.3">
      <c r="A398" s="152"/>
      <c r="B398" s="76">
        <v>100460</v>
      </c>
      <c r="C398" s="211" t="s">
        <v>1010</v>
      </c>
      <c r="D398" s="212" t="s">
        <v>586</v>
      </c>
      <c r="E398" s="213" t="s">
        <v>158</v>
      </c>
      <c r="F398" s="211" t="s">
        <v>159</v>
      </c>
      <c r="G398" s="214">
        <v>4</v>
      </c>
      <c r="H398" s="155" t="s">
        <v>984</v>
      </c>
      <c r="I398" s="156" t="s">
        <v>1011</v>
      </c>
      <c r="J398" s="109">
        <v>180</v>
      </c>
      <c r="K398" s="46">
        <f t="shared" si="5"/>
        <v>-1</v>
      </c>
    </row>
    <row r="399" spans="1:11" ht="16.5" hidden="1" customHeight="1" x14ac:dyDescent="0.3">
      <c r="A399" s="152"/>
      <c r="B399" s="76">
        <v>100459</v>
      </c>
      <c r="C399" s="211" t="s">
        <v>169</v>
      </c>
      <c r="D399" s="212" t="s">
        <v>6</v>
      </c>
      <c r="E399" s="213" t="s">
        <v>158</v>
      </c>
      <c r="F399" s="211" t="s">
        <v>159</v>
      </c>
      <c r="G399" s="214">
        <v>4</v>
      </c>
      <c r="H399" s="155" t="s">
        <v>984</v>
      </c>
      <c r="I399" s="156" t="s">
        <v>1012</v>
      </c>
      <c r="J399" s="109">
        <v>1290</v>
      </c>
      <c r="K399" s="46">
        <f t="shared" si="5"/>
        <v>-1</v>
      </c>
    </row>
    <row r="400" spans="1:11" ht="16.5" hidden="1" customHeight="1" x14ac:dyDescent="0.3">
      <c r="A400" s="152"/>
      <c r="B400" s="76">
        <v>100458</v>
      </c>
      <c r="C400" s="211" t="s">
        <v>213</v>
      </c>
      <c r="D400" s="212" t="s">
        <v>214</v>
      </c>
      <c r="E400" s="213" t="s">
        <v>158</v>
      </c>
      <c r="F400" s="211" t="s">
        <v>159</v>
      </c>
      <c r="G400" s="214">
        <v>4</v>
      </c>
      <c r="H400" s="155" t="s">
        <v>984</v>
      </c>
      <c r="I400" s="156" t="s">
        <v>1013</v>
      </c>
      <c r="J400" s="109">
        <v>120</v>
      </c>
      <c r="K400" s="46">
        <f t="shared" si="5"/>
        <v>-1</v>
      </c>
    </row>
    <row r="401" spans="1:11" ht="16.5" hidden="1" customHeight="1" x14ac:dyDescent="0.3">
      <c r="A401" s="152"/>
      <c r="B401" s="76">
        <v>100457</v>
      </c>
      <c r="C401" s="211" t="s">
        <v>1014</v>
      </c>
      <c r="D401" s="212" t="s">
        <v>1015</v>
      </c>
      <c r="E401" s="213" t="s">
        <v>158</v>
      </c>
      <c r="F401" s="211" t="s">
        <v>159</v>
      </c>
      <c r="G401" s="214">
        <v>4</v>
      </c>
      <c r="H401" s="155" t="s">
        <v>984</v>
      </c>
      <c r="I401" s="156" t="s">
        <v>1016</v>
      </c>
      <c r="J401" s="109">
        <v>40</v>
      </c>
      <c r="K401" s="46">
        <f t="shared" si="5"/>
        <v>-1</v>
      </c>
    </row>
    <row r="402" spans="1:11" ht="16.5" hidden="1" customHeight="1" x14ac:dyDescent="0.3">
      <c r="A402" s="152"/>
      <c r="B402" s="76">
        <v>100456</v>
      </c>
      <c r="C402" s="211" t="s">
        <v>1017</v>
      </c>
      <c r="D402" s="212" t="s">
        <v>1018</v>
      </c>
      <c r="E402" s="213" t="s">
        <v>158</v>
      </c>
      <c r="F402" s="211" t="s">
        <v>159</v>
      </c>
      <c r="G402" s="214">
        <v>4</v>
      </c>
      <c r="H402" s="155" t="s">
        <v>984</v>
      </c>
      <c r="I402" s="156" t="s">
        <v>1019</v>
      </c>
      <c r="J402" s="109">
        <v>60</v>
      </c>
      <c r="K402" s="46">
        <f t="shared" si="5"/>
        <v>-1</v>
      </c>
    </row>
    <row r="403" spans="1:11" ht="16.5" hidden="1" customHeight="1" x14ac:dyDescent="0.3">
      <c r="A403" s="152"/>
      <c r="B403" s="76">
        <v>100455</v>
      </c>
      <c r="C403" s="211" t="s">
        <v>190</v>
      </c>
      <c r="D403" s="212" t="s">
        <v>6</v>
      </c>
      <c r="E403" s="213" t="s">
        <v>158</v>
      </c>
      <c r="F403" s="211" t="s">
        <v>159</v>
      </c>
      <c r="G403" s="214">
        <v>4</v>
      </c>
      <c r="H403" s="155" t="s">
        <v>984</v>
      </c>
      <c r="I403" s="156" t="s">
        <v>1020</v>
      </c>
      <c r="J403" s="109">
        <v>1770</v>
      </c>
      <c r="K403" s="46">
        <f t="shared" si="5"/>
        <v>-1</v>
      </c>
    </row>
    <row r="404" spans="1:11" ht="16.5" hidden="1" customHeight="1" x14ac:dyDescent="0.3">
      <c r="A404" s="152"/>
      <c r="B404" s="76">
        <v>100454</v>
      </c>
      <c r="C404" s="211" t="s">
        <v>416</v>
      </c>
      <c r="D404" s="212" t="s">
        <v>353</v>
      </c>
      <c r="E404" s="213" t="s">
        <v>158</v>
      </c>
      <c r="F404" s="211" t="s">
        <v>159</v>
      </c>
      <c r="G404" s="214">
        <v>4</v>
      </c>
      <c r="H404" s="155" t="s">
        <v>984</v>
      </c>
      <c r="I404" s="156" t="s">
        <v>1021</v>
      </c>
      <c r="J404" s="109">
        <v>50</v>
      </c>
      <c r="K404" s="46">
        <f t="shared" si="5"/>
        <v>-1</v>
      </c>
    </row>
    <row r="405" spans="1:11" ht="16.5" hidden="1" customHeight="1" x14ac:dyDescent="0.3">
      <c r="A405" s="152"/>
      <c r="B405" s="76">
        <v>100453</v>
      </c>
      <c r="C405" s="211" t="s">
        <v>259</v>
      </c>
      <c r="D405" s="212" t="s">
        <v>6</v>
      </c>
      <c r="E405" s="213" t="s">
        <v>158</v>
      </c>
      <c r="F405" s="211" t="s">
        <v>159</v>
      </c>
      <c r="G405" s="214">
        <v>4</v>
      </c>
      <c r="H405" s="155" t="s">
        <v>984</v>
      </c>
      <c r="I405" s="156" t="s">
        <v>1022</v>
      </c>
      <c r="J405" s="109">
        <v>1490</v>
      </c>
      <c r="K405" s="46">
        <f t="shared" si="5"/>
        <v>-1</v>
      </c>
    </row>
    <row r="406" spans="1:11" ht="16.5" hidden="1" customHeight="1" x14ac:dyDescent="0.3">
      <c r="A406" s="152"/>
      <c r="B406" s="76">
        <v>100452</v>
      </c>
      <c r="C406" s="211" t="s">
        <v>1023</v>
      </c>
      <c r="D406" s="212" t="s">
        <v>1024</v>
      </c>
      <c r="E406" s="213" t="s">
        <v>158</v>
      </c>
      <c r="F406" s="211" t="s">
        <v>159</v>
      </c>
      <c r="G406" s="214">
        <v>4</v>
      </c>
      <c r="H406" s="155" t="s">
        <v>984</v>
      </c>
      <c r="I406" s="156" t="s">
        <v>1025</v>
      </c>
      <c r="J406" s="109">
        <v>40</v>
      </c>
      <c r="K406" s="46">
        <f t="shared" si="5"/>
        <v>-1</v>
      </c>
    </row>
    <row r="407" spans="1:11" ht="16.5" hidden="1" customHeight="1" x14ac:dyDescent="0.3">
      <c r="A407" s="152"/>
      <c r="B407" s="76">
        <v>100451</v>
      </c>
      <c r="C407" s="211" t="s">
        <v>169</v>
      </c>
      <c r="D407" s="212" t="s">
        <v>6</v>
      </c>
      <c r="E407" s="213" t="s">
        <v>158</v>
      </c>
      <c r="F407" s="211" t="s">
        <v>159</v>
      </c>
      <c r="G407" s="214">
        <v>4</v>
      </c>
      <c r="H407" s="155" t="s">
        <v>984</v>
      </c>
      <c r="I407" s="156" t="s">
        <v>1026</v>
      </c>
      <c r="J407" s="109">
        <v>1640</v>
      </c>
      <c r="K407" s="46">
        <f t="shared" si="5"/>
        <v>-1</v>
      </c>
    </row>
    <row r="408" spans="1:11" ht="16.5" hidden="1" customHeight="1" x14ac:dyDescent="0.3">
      <c r="A408" s="152"/>
      <c r="B408" s="76">
        <v>100450</v>
      </c>
      <c r="C408" s="211" t="s">
        <v>185</v>
      </c>
      <c r="D408" s="212" t="s">
        <v>6</v>
      </c>
      <c r="E408" s="213" t="s">
        <v>158</v>
      </c>
      <c r="F408" s="211" t="s">
        <v>159</v>
      </c>
      <c r="G408" s="214">
        <v>4</v>
      </c>
      <c r="H408" s="155" t="s">
        <v>984</v>
      </c>
      <c r="I408" s="156" t="s">
        <v>502</v>
      </c>
      <c r="J408" s="109">
        <v>8810</v>
      </c>
      <c r="K408" s="46">
        <f t="shared" si="5"/>
        <v>-1</v>
      </c>
    </row>
    <row r="409" spans="1:11" ht="16.5" hidden="1" customHeight="1" x14ac:dyDescent="0.3">
      <c r="A409" s="152"/>
      <c r="B409" s="76">
        <v>100449</v>
      </c>
      <c r="C409" s="211" t="s">
        <v>553</v>
      </c>
      <c r="D409" s="212" t="s">
        <v>586</v>
      </c>
      <c r="E409" s="213" t="s">
        <v>158</v>
      </c>
      <c r="F409" s="211" t="s">
        <v>159</v>
      </c>
      <c r="G409" s="214">
        <v>4</v>
      </c>
      <c r="H409" s="155" t="s">
        <v>984</v>
      </c>
      <c r="I409" s="156" t="s">
        <v>1027</v>
      </c>
      <c r="J409" s="109">
        <v>90</v>
      </c>
      <c r="K409" s="46">
        <f t="shared" si="5"/>
        <v>-1</v>
      </c>
    </row>
    <row r="410" spans="1:11" ht="16.5" hidden="1" customHeight="1" x14ac:dyDescent="0.3">
      <c r="A410" s="152"/>
      <c r="B410" s="76">
        <v>100448</v>
      </c>
      <c r="C410" s="211" t="s">
        <v>157</v>
      </c>
      <c r="D410" s="212" t="s">
        <v>6</v>
      </c>
      <c r="E410" s="213" t="s">
        <v>158</v>
      </c>
      <c r="F410" s="211" t="s">
        <v>159</v>
      </c>
      <c r="G410" s="214">
        <v>4</v>
      </c>
      <c r="H410" s="155" t="s">
        <v>984</v>
      </c>
      <c r="I410" s="156" t="s">
        <v>1028</v>
      </c>
      <c r="J410" s="109">
        <v>6510</v>
      </c>
      <c r="K410" s="46">
        <f t="shared" si="5"/>
        <v>-1</v>
      </c>
    </row>
    <row r="411" spans="1:11" ht="16.5" hidden="1" customHeight="1" x14ac:dyDescent="0.3">
      <c r="A411" s="152"/>
      <c r="B411" s="76">
        <v>100447</v>
      </c>
      <c r="C411" s="211" t="s">
        <v>553</v>
      </c>
      <c r="D411" s="212" t="s">
        <v>586</v>
      </c>
      <c r="E411" s="213" t="s">
        <v>158</v>
      </c>
      <c r="F411" s="211" t="s">
        <v>159</v>
      </c>
      <c r="G411" s="214">
        <v>4</v>
      </c>
      <c r="H411" s="155" t="s">
        <v>984</v>
      </c>
      <c r="I411" s="156" t="s">
        <v>1029</v>
      </c>
      <c r="J411" s="109">
        <v>80</v>
      </c>
      <c r="K411" s="46">
        <f t="shared" si="5"/>
        <v>-1</v>
      </c>
    </row>
    <row r="412" spans="1:11" ht="16.5" hidden="1" customHeight="1" x14ac:dyDescent="0.3">
      <c r="A412" s="152"/>
      <c r="B412" s="76">
        <v>100446</v>
      </c>
      <c r="C412" s="211" t="s">
        <v>1030</v>
      </c>
      <c r="D412" s="212" t="s">
        <v>460</v>
      </c>
      <c r="E412" s="213" t="s">
        <v>158</v>
      </c>
      <c r="F412" s="211" t="s">
        <v>159</v>
      </c>
      <c r="G412" s="214">
        <v>4</v>
      </c>
      <c r="H412" s="155" t="s">
        <v>984</v>
      </c>
      <c r="I412" s="156" t="s">
        <v>1031</v>
      </c>
      <c r="J412" s="109">
        <v>50</v>
      </c>
      <c r="K412" s="46">
        <f t="shared" si="5"/>
        <v>-1</v>
      </c>
    </row>
    <row r="413" spans="1:11" ht="16.5" hidden="1" customHeight="1" x14ac:dyDescent="0.3">
      <c r="A413" s="152"/>
      <c r="B413" s="76">
        <v>100445</v>
      </c>
      <c r="C413" s="211" t="s">
        <v>261</v>
      </c>
      <c r="D413" s="212" t="s">
        <v>193</v>
      </c>
      <c r="E413" s="213" t="s">
        <v>158</v>
      </c>
      <c r="F413" s="211" t="s">
        <v>159</v>
      </c>
      <c r="G413" s="214">
        <v>4</v>
      </c>
      <c r="H413" s="155" t="s">
        <v>984</v>
      </c>
      <c r="I413" s="156" t="s">
        <v>1032</v>
      </c>
      <c r="J413" s="109">
        <v>110</v>
      </c>
      <c r="K413" s="46">
        <f t="shared" ref="K413:K476" si="6">B413-B412</f>
        <v>-1</v>
      </c>
    </row>
    <row r="414" spans="1:11" ht="16.5" customHeight="1" x14ac:dyDescent="0.3">
      <c r="A414" s="152"/>
      <c r="B414" s="76">
        <v>100444</v>
      </c>
      <c r="C414" s="211" t="s">
        <v>359</v>
      </c>
      <c r="D414" s="212" t="s">
        <v>197</v>
      </c>
      <c r="E414" s="213" t="s">
        <v>158</v>
      </c>
      <c r="F414" s="211" t="s">
        <v>159</v>
      </c>
      <c r="G414" s="214">
        <v>4</v>
      </c>
      <c r="H414" s="155" t="s">
        <v>984</v>
      </c>
      <c r="I414" s="156" t="s">
        <v>1033</v>
      </c>
      <c r="J414" s="109">
        <v>240</v>
      </c>
      <c r="K414" s="46">
        <f t="shared" si="6"/>
        <v>-1</v>
      </c>
    </row>
    <row r="415" spans="1:11" ht="16.5" hidden="1" customHeight="1" x14ac:dyDescent="0.3">
      <c r="A415" s="152"/>
      <c r="B415" s="76">
        <v>100443</v>
      </c>
      <c r="C415" s="211" t="s">
        <v>211</v>
      </c>
      <c r="D415" s="212" t="s">
        <v>212</v>
      </c>
      <c r="E415" s="213" t="s">
        <v>158</v>
      </c>
      <c r="F415" s="211" t="s">
        <v>159</v>
      </c>
      <c r="G415" s="214">
        <v>4</v>
      </c>
      <c r="H415" s="155" t="s">
        <v>984</v>
      </c>
      <c r="I415" s="156" t="s">
        <v>1034</v>
      </c>
      <c r="J415" s="109">
        <v>90</v>
      </c>
      <c r="K415" s="46">
        <f t="shared" si="6"/>
        <v>-1</v>
      </c>
    </row>
    <row r="416" spans="1:11" ht="16.5" hidden="1" customHeight="1" x14ac:dyDescent="0.3">
      <c r="A416" s="152"/>
      <c r="B416" s="76">
        <v>100442</v>
      </c>
      <c r="C416" s="211" t="s">
        <v>326</v>
      </c>
      <c r="D416" s="212" t="s">
        <v>327</v>
      </c>
      <c r="E416" s="213" t="s">
        <v>158</v>
      </c>
      <c r="F416" s="211" t="s">
        <v>159</v>
      </c>
      <c r="G416" s="214">
        <v>4</v>
      </c>
      <c r="H416" s="155" t="s">
        <v>984</v>
      </c>
      <c r="I416" s="156" t="s">
        <v>1035</v>
      </c>
      <c r="J416" s="109">
        <v>40</v>
      </c>
      <c r="K416" s="46">
        <f t="shared" si="6"/>
        <v>-1</v>
      </c>
    </row>
    <row r="417" spans="1:11" ht="16.5" hidden="1" customHeight="1" x14ac:dyDescent="0.3">
      <c r="A417" s="152"/>
      <c r="B417" s="76">
        <v>100441</v>
      </c>
      <c r="C417" s="211" t="s">
        <v>1036</v>
      </c>
      <c r="D417" s="212" t="s">
        <v>231</v>
      </c>
      <c r="E417" s="213" t="s">
        <v>158</v>
      </c>
      <c r="F417" s="211" t="s">
        <v>159</v>
      </c>
      <c r="G417" s="214">
        <v>4</v>
      </c>
      <c r="H417" s="155" t="s">
        <v>984</v>
      </c>
      <c r="I417" s="156" t="s">
        <v>1037</v>
      </c>
      <c r="J417" s="109">
        <v>100</v>
      </c>
      <c r="K417" s="46">
        <f t="shared" si="6"/>
        <v>-1</v>
      </c>
    </row>
    <row r="418" spans="1:11" ht="16.5" hidden="1" customHeight="1" x14ac:dyDescent="0.3">
      <c r="A418" s="152"/>
      <c r="B418" s="76">
        <v>100440</v>
      </c>
      <c r="C418" s="211" t="s">
        <v>167</v>
      </c>
      <c r="D418" s="212" t="s">
        <v>6</v>
      </c>
      <c r="E418" s="213" t="s">
        <v>158</v>
      </c>
      <c r="F418" s="211" t="s">
        <v>159</v>
      </c>
      <c r="G418" s="214">
        <v>4</v>
      </c>
      <c r="H418" s="155" t="s">
        <v>984</v>
      </c>
      <c r="I418" s="156" t="s">
        <v>1038</v>
      </c>
      <c r="J418" s="109">
        <v>760</v>
      </c>
      <c r="K418" s="46">
        <f t="shared" si="6"/>
        <v>-1</v>
      </c>
    </row>
    <row r="419" spans="1:11" ht="16.5" hidden="1" customHeight="1" x14ac:dyDescent="0.3">
      <c r="A419" s="152"/>
      <c r="B419" s="76">
        <v>100439</v>
      </c>
      <c r="C419" s="211" t="s">
        <v>1039</v>
      </c>
      <c r="D419" s="212" t="s">
        <v>171</v>
      </c>
      <c r="E419" s="213" t="s">
        <v>158</v>
      </c>
      <c r="F419" s="211" t="s">
        <v>159</v>
      </c>
      <c r="G419" s="214">
        <v>4</v>
      </c>
      <c r="H419" s="155" t="s">
        <v>984</v>
      </c>
      <c r="I419" s="156" t="s">
        <v>1040</v>
      </c>
      <c r="J419" s="109">
        <v>40</v>
      </c>
      <c r="K419" s="46">
        <f t="shared" si="6"/>
        <v>-1</v>
      </c>
    </row>
    <row r="420" spans="1:11" ht="16.5" hidden="1" customHeight="1" x14ac:dyDescent="0.3">
      <c r="A420" s="152"/>
      <c r="B420" s="76">
        <v>100438</v>
      </c>
      <c r="C420" s="211" t="s">
        <v>182</v>
      </c>
      <c r="D420" s="212" t="s">
        <v>6</v>
      </c>
      <c r="E420" s="213" t="s">
        <v>158</v>
      </c>
      <c r="F420" s="211" t="s">
        <v>159</v>
      </c>
      <c r="G420" s="214">
        <v>4</v>
      </c>
      <c r="H420" s="155" t="s">
        <v>984</v>
      </c>
      <c r="I420" s="156" t="s">
        <v>1041</v>
      </c>
      <c r="J420" s="109">
        <v>10100</v>
      </c>
      <c r="K420" s="46">
        <f t="shared" si="6"/>
        <v>-1</v>
      </c>
    </row>
    <row r="421" spans="1:11" ht="16.5" hidden="1" customHeight="1" x14ac:dyDescent="0.3">
      <c r="A421" s="152"/>
      <c r="B421" s="76">
        <v>100437</v>
      </c>
      <c r="C421" s="211" t="s">
        <v>454</v>
      </c>
      <c r="D421" s="212" t="s">
        <v>455</v>
      </c>
      <c r="E421" s="213" t="s">
        <v>158</v>
      </c>
      <c r="F421" s="211" t="s">
        <v>159</v>
      </c>
      <c r="G421" s="214">
        <v>4</v>
      </c>
      <c r="H421" s="155" t="s">
        <v>984</v>
      </c>
      <c r="I421" s="156" t="s">
        <v>1042</v>
      </c>
      <c r="J421" s="109">
        <v>70</v>
      </c>
      <c r="K421" s="46">
        <f t="shared" si="6"/>
        <v>-1</v>
      </c>
    </row>
    <row r="422" spans="1:11" ht="16.5" hidden="1" customHeight="1" x14ac:dyDescent="0.3">
      <c r="A422" s="152"/>
      <c r="B422" s="76">
        <v>100436</v>
      </c>
      <c r="C422" s="211" t="s">
        <v>326</v>
      </c>
      <c r="D422" s="212" t="s">
        <v>327</v>
      </c>
      <c r="E422" s="213" t="s">
        <v>158</v>
      </c>
      <c r="F422" s="211" t="s">
        <v>159</v>
      </c>
      <c r="G422" s="214">
        <v>4</v>
      </c>
      <c r="H422" s="155" t="s">
        <v>984</v>
      </c>
      <c r="I422" s="156" t="s">
        <v>1043</v>
      </c>
      <c r="J422" s="109">
        <v>110</v>
      </c>
      <c r="K422" s="46">
        <f t="shared" si="6"/>
        <v>-1</v>
      </c>
    </row>
    <row r="423" spans="1:11" ht="16.5" hidden="1" customHeight="1" x14ac:dyDescent="0.3">
      <c r="A423" s="152"/>
      <c r="B423" s="76">
        <v>100435</v>
      </c>
      <c r="C423" s="211" t="s">
        <v>495</v>
      </c>
      <c r="D423" s="212" t="s">
        <v>496</v>
      </c>
      <c r="E423" s="213" t="s">
        <v>158</v>
      </c>
      <c r="F423" s="211" t="s">
        <v>159</v>
      </c>
      <c r="G423" s="214">
        <v>4</v>
      </c>
      <c r="H423" s="155" t="s">
        <v>984</v>
      </c>
      <c r="I423" s="156" t="s">
        <v>1044</v>
      </c>
      <c r="J423" s="109">
        <v>60</v>
      </c>
      <c r="K423" s="46">
        <f t="shared" si="6"/>
        <v>-1</v>
      </c>
    </row>
    <row r="424" spans="1:11" ht="16.5" hidden="1" customHeight="1" x14ac:dyDescent="0.3">
      <c r="A424" s="152"/>
      <c r="B424" s="76">
        <v>100434</v>
      </c>
      <c r="C424" s="211" t="s">
        <v>1045</v>
      </c>
      <c r="D424" s="212" t="s">
        <v>358</v>
      </c>
      <c r="E424" s="213" t="s">
        <v>158</v>
      </c>
      <c r="F424" s="211" t="s">
        <v>159</v>
      </c>
      <c r="G424" s="214">
        <v>4</v>
      </c>
      <c r="H424" s="155" t="s">
        <v>984</v>
      </c>
      <c r="I424" s="156" t="s">
        <v>1046</v>
      </c>
      <c r="J424" s="109">
        <v>140</v>
      </c>
      <c r="K424" s="46">
        <f t="shared" si="6"/>
        <v>-1</v>
      </c>
    </row>
    <row r="425" spans="1:11" ht="16.5" customHeight="1" x14ac:dyDescent="0.3">
      <c r="A425" s="152"/>
      <c r="B425" s="76">
        <v>100433</v>
      </c>
      <c r="C425" s="211" t="s">
        <v>1047</v>
      </c>
      <c r="D425" s="212" t="s">
        <v>314</v>
      </c>
      <c r="E425" s="213" t="s">
        <v>158</v>
      </c>
      <c r="F425" s="211" t="s">
        <v>159</v>
      </c>
      <c r="G425" s="214">
        <v>4</v>
      </c>
      <c r="H425" s="155" t="s">
        <v>984</v>
      </c>
      <c r="I425" s="156" t="s">
        <v>1048</v>
      </c>
      <c r="J425" s="109">
        <v>250</v>
      </c>
      <c r="K425" s="46">
        <f t="shared" si="6"/>
        <v>-1</v>
      </c>
    </row>
    <row r="426" spans="1:11" ht="16.5" hidden="1" customHeight="1" x14ac:dyDescent="0.3">
      <c r="A426" s="152"/>
      <c r="B426" s="76">
        <v>100432</v>
      </c>
      <c r="C426" s="211" t="s">
        <v>553</v>
      </c>
      <c r="D426" s="212" t="s">
        <v>586</v>
      </c>
      <c r="E426" s="213" t="s">
        <v>158</v>
      </c>
      <c r="F426" s="211" t="s">
        <v>159</v>
      </c>
      <c r="G426" s="214">
        <v>4</v>
      </c>
      <c r="H426" s="155" t="s">
        <v>984</v>
      </c>
      <c r="I426" s="156" t="s">
        <v>1049</v>
      </c>
      <c r="J426" s="109">
        <v>60</v>
      </c>
      <c r="K426" s="46">
        <f t="shared" si="6"/>
        <v>-1</v>
      </c>
    </row>
    <row r="427" spans="1:11" ht="16.5" hidden="1" customHeight="1" x14ac:dyDescent="0.3">
      <c r="A427" s="152"/>
      <c r="B427" s="76">
        <v>100431</v>
      </c>
      <c r="C427" s="211" t="s">
        <v>258</v>
      </c>
      <c r="D427" s="212" t="s">
        <v>231</v>
      </c>
      <c r="E427" s="213" t="s">
        <v>158</v>
      </c>
      <c r="F427" s="211" t="s">
        <v>159</v>
      </c>
      <c r="G427" s="214">
        <v>4</v>
      </c>
      <c r="H427" s="155" t="s">
        <v>984</v>
      </c>
      <c r="I427" s="156" t="s">
        <v>1050</v>
      </c>
      <c r="J427" s="109">
        <v>70</v>
      </c>
      <c r="K427" s="46">
        <f t="shared" si="6"/>
        <v>-1</v>
      </c>
    </row>
    <row r="428" spans="1:11" ht="16.5" hidden="1" customHeight="1" x14ac:dyDescent="0.3">
      <c r="A428" s="152"/>
      <c r="B428" s="76">
        <v>100430</v>
      </c>
      <c r="C428" s="211" t="s">
        <v>354</v>
      </c>
      <c r="D428" s="212" t="s">
        <v>1051</v>
      </c>
      <c r="E428" s="213" t="s">
        <v>158</v>
      </c>
      <c r="F428" s="211" t="s">
        <v>159</v>
      </c>
      <c r="G428" s="214">
        <v>4</v>
      </c>
      <c r="H428" s="155" t="s">
        <v>984</v>
      </c>
      <c r="I428" s="156" t="s">
        <v>1052</v>
      </c>
      <c r="J428" s="109">
        <v>10</v>
      </c>
      <c r="K428" s="46">
        <f t="shared" si="6"/>
        <v>-1</v>
      </c>
    </row>
    <row r="429" spans="1:11" ht="16.5" hidden="1" customHeight="1" x14ac:dyDescent="0.3">
      <c r="A429" s="152"/>
      <c r="B429" s="76">
        <v>100429</v>
      </c>
      <c r="C429" s="211" t="s">
        <v>553</v>
      </c>
      <c r="D429" s="212" t="s">
        <v>586</v>
      </c>
      <c r="E429" s="213" t="s">
        <v>158</v>
      </c>
      <c r="F429" s="211" t="s">
        <v>159</v>
      </c>
      <c r="G429" s="214">
        <v>4</v>
      </c>
      <c r="H429" s="155" t="s">
        <v>984</v>
      </c>
      <c r="I429" s="156" t="s">
        <v>1053</v>
      </c>
      <c r="J429" s="109">
        <v>30</v>
      </c>
      <c r="K429" s="46">
        <f t="shared" si="6"/>
        <v>-1</v>
      </c>
    </row>
    <row r="430" spans="1:11" ht="16.5" customHeight="1" x14ac:dyDescent="0.3">
      <c r="A430" s="152"/>
      <c r="B430" s="76">
        <v>100428</v>
      </c>
      <c r="C430" s="211" t="s">
        <v>488</v>
      </c>
      <c r="D430" s="212" t="s">
        <v>236</v>
      </c>
      <c r="E430" s="213" t="s">
        <v>158</v>
      </c>
      <c r="F430" s="211" t="s">
        <v>159</v>
      </c>
      <c r="G430" s="214">
        <v>4</v>
      </c>
      <c r="H430" s="155" t="s">
        <v>984</v>
      </c>
      <c r="I430" s="156" t="s">
        <v>1054</v>
      </c>
      <c r="J430" s="109">
        <v>3380</v>
      </c>
      <c r="K430" s="46">
        <f t="shared" si="6"/>
        <v>-1</v>
      </c>
    </row>
    <row r="431" spans="1:11" ht="16.5" customHeight="1" x14ac:dyDescent="0.3">
      <c r="A431" s="152"/>
      <c r="B431" s="76">
        <v>100427</v>
      </c>
      <c r="C431" s="211" t="s">
        <v>359</v>
      </c>
      <c r="D431" s="212" t="s">
        <v>197</v>
      </c>
      <c r="E431" s="213" t="s">
        <v>158</v>
      </c>
      <c r="F431" s="211" t="s">
        <v>159</v>
      </c>
      <c r="G431" s="214">
        <v>4</v>
      </c>
      <c r="H431" s="155" t="s">
        <v>984</v>
      </c>
      <c r="I431" s="156" t="s">
        <v>1055</v>
      </c>
      <c r="J431" s="109">
        <v>530</v>
      </c>
      <c r="K431" s="46">
        <f t="shared" si="6"/>
        <v>-1</v>
      </c>
    </row>
    <row r="432" spans="1:11" ht="16.5" hidden="1" customHeight="1" x14ac:dyDescent="0.3">
      <c r="A432" s="152"/>
      <c r="B432" s="76">
        <v>100426</v>
      </c>
      <c r="C432" s="211" t="s">
        <v>1056</v>
      </c>
      <c r="D432" s="212" t="s">
        <v>1057</v>
      </c>
      <c r="E432" s="213" t="s">
        <v>158</v>
      </c>
      <c r="F432" s="211" t="s">
        <v>159</v>
      </c>
      <c r="G432" s="214">
        <v>4</v>
      </c>
      <c r="H432" s="155" t="s">
        <v>984</v>
      </c>
      <c r="I432" s="156" t="s">
        <v>1058</v>
      </c>
      <c r="J432" s="109">
        <v>30</v>
      </c>
      <c r="K432" s="46">
        <f t="shared" si="6"/>
        <v>-1</v>
      </c>
    </row>
    <row r="433" spans="1:11" ht="16.5" hidden="1" customHeight="1" x14ac:dyDescent="0.3">
      <c r="A433" s="152"/>
      <c r="B433" s="76">
        <v>100425</v>
      </c>
      <c r="C433" s="211" t="s">
        <v>157</v>
      </c>
      <c r="D433" s="212" t="s">
        <v>6</v>
      </c>
      <c r="E433" s="213" t="s">
        <v>158</v>
      </c>
      <c r="F433" s="211" t="s">
        <v>159</v>
      </c>
      <c r="G433" s="214">
        <v>4</v>
      </c>
      <c r="H433" s="155" t="s">
        <v>984</v>
      </c>
      <c r="I433" s="156" t="s">
        <v>1059</v>
      </c>
      <c r="J433" s="109">
        <v>8910</v>
      </c>
      <c r="K433" s="46">
        <f t="shared" si="6"/>
        <v>-1</v>
      </c>
    </row>
    <row r="434" spans="1:11" ht="16.5" hidden="1" customHeight="1" x14ac:dyDescent="0.3">
      <c r="A434" s="152"/>
      <c r="B434" s="76">
        <v>100424</v>
      </c>
      <c r="C434" s="211" t="s">
        <v>167</v>
      </c>
      <c r="D434" s="212" t="s">
        <v>6</v>
      </c>
      <c r="E434" s="213" t="s">
        <v>158</v>
      </c>
      <c r="F434" s="211" t="s">
        <v>159</v>
      </c>
      <c r="G434" s="214">
        <v>4</v>
      </c>
      <c r="H434" s="155" t="s">
        <v>984</v>
      </c>
      <c r="I434" s="156" t="s">
        <v>1060</v>
      </c>
      <c r="J434" s="109">
        <v>900</v>
      </c>
      <c r="K434" s="46">
        <f t="shared" si="6"/>
        <v>-1</v>
      </c>
    </row>
    <row r="435" spans="1:11" ht="16.5" customHeight="1" x14ac:dyDescent="0.3">
      <c r="A435" s="152"/>
      <c r="B435" s="76">
        <v>100423</v>
      </c>
      <c r="C435" s="211" t="s">
        <v>207</v>
      </c>
      <c r="D435" s="212" t="s">
        <v>208</v>
      </c>
      <c r="E435" s="213" t="s">
        <v>181</v>
      </c>
      <c r="F435" s="211" t="s">
        <v>159</v>
      </c>
      <c r="G435" s="214">
        <v>4</v>
      </c>
      <c r="H435" s="155" t="s">
        <v>984</v>
      </c>
      <c r="I435" s="156" t="s">
        <v>1061</v>
      </c>
      <c r="J435" s="109">
        <v>660</v>
      </c>
      <c r="K435" s="46">
        <f t="shared" si="6"/>
        <v>-1</v>
      </c>
    </row>
    <row r="436" spans="1:11" ht="16.5" hidden="1" customHeight="1" x14ac:dyDescent="0.3">
      <c r="A436" s="152"/>
      <c r="B436" s="76">
        <v>100422</v>
      </c>
      <c r="C436" s="211" t="s">
        <v>169</v>
      </c>
      <c r="D436" s="212" t="s">
        <v>6</v>
      </c>
      <c r="E436" s="213" t="s">
        <v>158</v>
      </c>
      <c r="F436" s="211" t="s">
        <v>159</v>
      </c>
      <c r="G436" s="214">
        <v>4</v>
      </c>
      <c r="H436" s="155" t="s">
        <v>984</v>
      </c>
      <c r="I436" s="156" t="s">
        <v>1062</v>
      </c>
      <c r="J436" s="109">
        <v>1430</v>
      </c>
      <c r="K436" s="46">
        <f t="shared" si="6"/>
        <v>-1</v>
      </c>
    </row>
    <row r="437" spans="1:11" ht="16.5" customHeight="1" x14ac:dyDescent="0.3">
      <c r="A437" s="152"/>
      <c r="B437" s="76">
        <v>100421</v>
      </c>
      <c r="C437" s="211" t="s">
        <v>1063</v>
      </c>
      <c r="D437" s="212" t="s">
        <v>1064</v>
      </c>
      <c r="E437" s="213" t="s">
        <v>158</v>
      </c>
      <c r="F437" s="211" t="s">
        <v>159</v>
      </c>
      <c r="G437" s="214">
        <v>4</v>
      </c>
      <c r="H437" s="155" t="s">
        <v>984</v>
      </c>
      <c r="I437" s="156" t="s">
        <v>1065</v>
      </c>
      <c r="J437" s="109">
        <v>4280</v>
      </c>
      <c r="K437" s="46">
        <f t="shared" si="6"/>
        <v>-1</v>
      </c>
    </row>
    <row r="438" spans="1:11" ht="16.5" hidden="1" customHeight="1" x14ac:dyDescent="0.3">
      <c r="A438" s="152"/>
      <c r="B438" s="76">
        <v>100420</v>
      </c>
      <c r="C438" s="211" t="s">
        <v>1066</v>
      </c>
      <c r="D438" s="212" t="s">
        <v>1067</v>
      </c>
      <c r="E438" s="213" t="s">
        <v>158</v>
      </c>
      <c r="F438" s="211" t="s">
        <v>159</v>
      </c>
      <c r="G438" s="214">
        <v>4</v>
      </c>
      <c r="H438" s="155" t="s">
        <v>984</v>
      </c>
      <c r="I438" s="156" t="s">
        <v>1068</v>
      </c>
      <c r="J438" s="109">
        <v>10</v>
      </c>
      <c r="K438" s="46">
        <f t="shared" si="6"/>
        <v>-1</v>
      </c>
    </row>
    <row r="439" spans="1:11" ht="16.5" hidden="1" customHeight="1" x14ac:dyDescent="0.3">
      <c r="A439" s="152"/>
      <c r="B439" s="76">
        <v>100419</v>
      </c>
      <c r="C439" s="211" t="s">
        <v>165</v>
      </c>
      <c r="D439" s="212" t="s">
        <v>166</v>
      </c>
      <c r="E439" s="213" t="s">
        <v>158</v>
      </c>
      <c r="F439" s="211" t="s">
        <v>159</v>
      </c>
      <c r="G439" s="214">
        <v>4</v>
      </c>
      <c r="H439" s="155" t="s">
        <v>984</v>
      </c>
      <c r="I439" s="156" t="s">
        <v>1069</v>
      </c>
      <c r="J439" s="109">
        <v>140</v>
      </c>
      <c r="K439" s="46">
        <f t="shared" si="6"/>
        <v>-1</v>
      </c>
    </row>
    <row r="440" spans="1:11" ht="16.5" customHeight="1" x14ac:dyDescent="0.3">
      <c r="A440" s="152"/>
      <c r="B440" s="76">
        <v>100418</v>
      </c>
      <c r="C440" s="211" t="s">
        <v>488</v>
      </c>
      <c r="D440" s="212" t="s">
        <v>236</v>
      </c>
      <c r="E440" s="213" t="s">
        <v>158</v>
      </c>
      <c r="F440" s="211" t="s">
        <v>159</v>
      </c>
      <c r="G440" s="214">
        <v>4</v>
      </c>
      <c r="H440" s="155" t="s">
        <v>984</v>
      </c>
      <c r="I440" s="156" t="s">
        <v>1070</v>
      </c>
      <c r="J440" s="109">
        <v>5750</v>
      </c>
      <c r="K440" s="46">
        <f t="shared" si="6"/>
        <v>-1</v>
      </c>
    </row>
    <row r="441" spans="1:11" ht="16.5" hidden="1" customHeight="1" x14ac:dyDescent="0.3">
      <c r="A441" s="152"/>
      <c r="B441" s="76">
        <v>100417</v>
      </c>
      <c r="C441" s="211" t="s">
        <v>1071</v>
      </c>
      <c r="D441" s="212" t="s">
        <v>342</v>
      </c>
      <c r="E441" s="213" t="s">
        <v>158</v>
      </c>
      <c r="F441" s="211" t="s">
        <v>159</v>
      </c>
      <c r="G441" s="214">
        <v>4</v>
      </c>
      <c r="H441" s="155" t="s">
        <v>984</v>
      </c>
      <c r="I441" s="156" t="s">
        <v>369</v>
      </c>
      <c r="J441" s="109">
        <v>120</v>
      </c>
      <c r="K441" s="46">
        <f t="shared" si="6"/>
        <v>-1</v>
      </c>
    </row>
    <row r="442" spans="1:11" ht="16.5" customHeight="1" x14ac:dyDescent="0.3">
      <c r="A442" s="152"/>
      <c r="B442" s="76">
        <v>100416</v>
      </c>
      <c r="C442" s="211" t="s">
        <v>207</v>
      </c>
      <c r="D442" s="212" t="s">
        <v>208</v>
      </c>
      <c r="E442" s="213" t="s">
        <v>181</v>
      </c>
      <c r="F442" s="211" t="s">
        <v>159</v>
      </c>
      <c r="G442" s="214">
        <v>4</v>
      </c>
      <c r="H442" s="155" t="s">
        <v>984</v>
      </c>
      <c r="I442" s="156" t="s">
        <v>1072</v>
      </c>
      <c r="J442" s="109">
        <v>1170</v>
      </c>
      <c r="K442" s="46">
        <f t="shared" si="6"/>
        <v>-1</v>
      </c>
    </row>
    <row r="443" spans="1:11" ht="16.5" hidden="1" customHeight="1" x14ac:dyDescent="0.3">
      <c r="A443" s="152"/>
      <c r="B443" s="76">
        <v>100415</v>
      </c>
      <c r="C443" s="211" t="s">
        <v>157</v>
      </c>
      <c r="D443" s="212" t="s">
        <v>6</v>
      </c>
      <c r="E443" s="213" t="s">
        <v>158</v>
      </c>
      <c r="F443" s="211" t="s">
        <v>159</v>
      </c>
      <c r="G443" s="214">
        <v>4</v>
      </c>
      <c r="H443" s="155" t="s">
        <v>1073</v>
      </c>
      <c r="I443" s="156" t="s">
        <v>1074</v>
      </c>
      <c r="J443" s="109">
        <v>3300</v>
      </c>
      <c r="K443" s="46">
        <f t="shared" si="6"/>
        <v>-1</v>
      </c>
    </row>
    <row r="444" spans="1:11" ht="16.5" hidden="1" customHeight="1" x14ac:dyDescent="0.3">
      <c r="A444" s="152"/>
      <c r="B444" s="76">
        <v>100414</v>
      </c>
      <c r="C444" s="211" t="s">
        <v>182</v>
      </c>
      <c r="D444" s="212" t="s">
        <v>6</v>
      </c>
      <c r="E444" s="213" t="s">
        <v>158</v>
      </c>
      <c r="F444" s="211" t="s">
        <v>159</v>
      </c>
      <c r="G444" s="214">
        <v>4</v>
      </c>
      <c r="H444" s="155" t="s">
        <v>1073</v>
      </c>
      <c r="I444" s="156" t="s">
        <v>1075</v>
      </c>
      <c r="J444" s="109">
        <v>4020</v>
      </c>
      <c r="K444" s="46">
        <f t="shared" si="6"/>
        <v>-1</v>
      </c>
    </row>
    <row r="445" spans="1:11" ht="16.5" hidden="1" customHeight="1" x14ac:dyDescent="0.3">
      <c r="A445" s="152"/>
      <c r="B445" s="76">
        <v>100413</v>
      </c>
      <c r="C445" s="211" t="s">
        <v>157</v>
      </c>
      <c r="D445" s="212" t="s">
        <v>6</v>
      </c>
      <c r="E445" s="213" t="s">
        <v>158</v>
      </c>
      <c r="F445" s="211" t="s">
        <v>159</v>
      </c>
      <c r="G445" s="214">
        <v>4</v>
      </c>
      <c r="H445" s="155" t="s">
        <v>1073</v>
      </c>
      <c r="I445" s="156" t="s">
        <v>1076</v>
      </c>
      <c r="J445" s="109">
        <v>9050</v>
      </c>
      <c r="K445" s="46">
        <f t="shared" si="6"/>
        <v>-1</v>
      </c>
    </row>
    <row r="446" spans="1:11" ht="16.5" hidden="1" customHeight="1" x14ac:dyDescent="0.3">
      <c r="A446" s="152"/>
      <c r="B446" s="76">
        <v>100412</v>
      </c>
      <c r="C446" s="211" t="s">
        <v>1077</v>
      </c>
      <c r="D446" s="212" t="s">
        <v>1078</v>
      </c>
      <c r="E446" s="213" t="s">
        <v>158</v>
      </c>
      <c r="F446" s="211" t="s">
        <v>159</v>
      </c>
      <c r="G446" s="214">
        <v>4</v>
      </c>
      <c r="H446" s="155" t="s">
        <v>984</v>
      </c>
      <c r="I446" s="156" t="s">
        <v>1079</v>
      </c>
      <c r="J446" s="109">
        <v>120</v>
      </c>
      <c r="K446" s="46">
        <f t="shared" si="6"/>
        <v>-1</v>
      </c>
    </row>
    <row r="447" spans="1:11" ht="16.5" customHeight="1" x14ac:dyDescent="0.3">
      <c r="A447" s="152"/>
      <c r="B447" s="76">
        <v>100411</v>
      </c>
      <c r="C447" s="211" t="s">
        <v>207</v>
      </c>
      <c r="D447" s="212" t="s">
        <v>208</v>
      </c>
      <c r="E447" s="213" t="s">
        <v>181</v>
      </c>
      <c r="F447" s="211" t="s">
        <v>159</v>
      </c>
      <c r="G447" s="214">
        <v>4</v>
      </c>
      <c r="H447" s="155" t="s">
        <v>1073</v>
      </c>
      <c r="I447" s="156" t="s">
        <v>1080</v>
      </c>
      <c r="J447" s="109">
        <v>2070</v>
      </c>
      <c r="K447" s="46">
        <f t="shared" si="6"/>
        <v>-1</v>
      </c>
    </row>
    <row r="448" spans="1:11" ht="16.5" hidden="1" customHeight="1" x14ac:dyDescent="0.3">
      <c r="A448" s="152"/>
      <c r="B448" s="76">
        <v>100410</v>
      </c>
      <c r="C448" s="211" t="s">
        <v>401</v>
      </c>
      <c r="D448" s="212" t="s">
        <v>333</v>
      </c>
      <c r="E448" s="213" t="s">
        <v>158</v>
      </c>
      <c r="F448" s="211" t="s">
        <v>159</v>
      </c>
      <c r="G448" s="214">
        <v>4</v>
      </c>
      <c r="H448" s="155" t="s">
        <v>1073</v>
      </c>
      <c r="I448" s="156" t="s">
        <v>1081</v>
      </c>
      <c r="J448" s="109">
        <v>190</v>
      </c>
      <c r="K448" s="46">
        <f t="shared" si="6"/>
        <v>-1</v>
      </c>
    </row>
    <row r="449" spans="1:11" ht="16.5" customHeight="1" x14ac:dyDescent="0.3">
      <c r="A449" s="152"/>
      <c r="B449" s="76">
        <v>100409</v>
      </c>
      <c r="C449" s="211" t="s">
        <v>1082</v>
      </c>
      <c r="D449" s="212" t="s">
        <v>1083</v>
      </c>
      <c r="E449" s="213" t="s">
        <v>158</v>
      </c>
      <c r="F449" s="211" t="s">
        <v>159</v>
      </c>
      <c r="G449" s="214">
        <v>4</v>
      </c>
      <c r="H449" s="155" t="s">
        <v>1073</v>
      </c>
      <c r="I449" s="156" t="s">
        <v>1084</v>
      </c>
      <c r="J449" s="109">
        <v>1850</v>
      </c>
      <c r="K449" s="46">
        <f t="shared" si="6"/>
        <v>-1</v>
      </c>
    </row>
    <row r="450" spans="1:11" ht="16.5" hidden="1" customHeight="1" x14ac:dyDescent="0.3">
      <c r="A450" s="152"/>
      <c r="B450" s="76">
        <v>100408</v>
      </c>
      <c r="C450" s="211" t="s">
        <v>1085</v>
      </c>
      <c r="D450" s="212" t="s">
        <v>1086</v>
      </c>
      <c r="E450" s="213" t="s">
        <v>158</v>
      </c>
      <c r="F450" s="211" t="s">
        <v>159</v>
      </c>
      <c r="G450" s="214">
        <v>4</v>
      </c>
      <c r="H450" s="155" t="s">
        <v>1073</v>
      </c>
      <c r="I450" s="156" t="s">
        <v>1087</v>
      </c>
      <c r="J450" s="109">
        <v>30</v>
      </c>
      <c r="K450" s="46">
        <f t="shared" si="6"/>
        <v>-1</v>
      </c>
    </row>
    <row r="451" spans="1:11" ht="16.5" hidden="1" customHeight="1" x14ac:dyDescent="0.3">
      <c r="A451" s="152"/>
      <c r="B451" s="76">
        <v>100407</v>
      </c>
      <c r="C451" s="211" t="s">
        <v>1088</v>
      </c>
      <c r="D451" s="212" t="s">
        <v>1089</v>
      </c>
      <c r="E451" s="213" t="s">
        <v>158</v>
      </c>
      <c r="F451" s="211" t="s">
        <v>159</v>
      </c>
      <c r="G451" s="214">
        <v>4</v>
      </c>
      <c r="H451" s="155" t="s">
        <v>1073</v>
      </c>
      <c r="I451" s="156" t="s">
        <v>1090</v>
      </c>
      <c r="J451" s="109">
        <v>100</v>
      </c>
      <c r="K451" s="46">
        <f t="shared" si="6"/>
        <v>-1</v>
      </c>
    </row>
    <row r="452" spans="1:11" ht="16.5" customHeight="1" x14ac:dyDescent="0.3">
      <c r="A452" s="152"/>
      <c r="B452" s="76">
        <v>100406</v>
      </c>
      <c r="C452" s="211" t="s">
        <v>779</v>
      </c>
      <c r="D452" s="212" t="s">
        <v>292</v>
      </c>
      <c r="E452" s="213" t="s">
        <v>158</v>
      </c>
      <c r="F452" s="211" t="s">
        <v>159</v>
      </c>
      <c r="G452" s="214">
        <v>4</v>
      </c>
      <c r="H452" s="155" t="s">
        <v>1073</v>
      </c>
      <c r="I452" s="156" t="s">
        <v>1091</v>
      </c>
      <c r="J452" s="109">
        <v>6030</v>
      </c>
      <c r="K452" s="46">
        <f t="shared" si="6"/>
        <v>-1</v>
      </c>
    </row>
    <row r="453" spans="1:11" ht="16.5" hidden="1" customHeight="1" x14ac:dyDescent="0.3">
      <c r="A453" s="152"/>
      <c r="B453" s="76">
        <v>100405</v>
      </c>
      <c r="C453" s="211" t="s">
        <v>1092</v>
      </c>
      <c r="D453" s="212" t="s">
        <v>1093</v>
      </c>
      <c r="E453" s="213" t="s">
        <v>158</v>
      </c>
      <c r="F453" s="211" t="s">
        <v>159</v>
      </c>
      <c r="G453" s="214">
        <v>4</v>
      </c>
      <c r="H453" s="155" t="s">
        <v>1073</v>
      </c>
      <c r="I453" s="156" t="s">
        <v>1094</v>
      </c>
      <c r="J453" s="109">
        <v>60</v>
      </c>
      <c r="K453" s="46">
        <f t="shared" si="6"/>
        <v>-1</v>
      </c>
    </row>
    <row r="454" spans="1:11" ht="16.5" hidden="1" customHeight="1" x14ac:dyDescent="0.3">
      <c r="A454" s="152"/>
      <c r="B454" s="76">
        <v>100404</v>
      </c>
      <c r="C454" s="211" t="s">
        <v>461</v>
      </c>
      <c r="D454" s="212" t="s">
        <v>313</v>
      </c>
      <c r="E454" s="213" t="s">
        <v>158</v>
      </c>
      <c r="F454" s="211" t="s">
        <v>159</v>
      </c>
      <c r="G454" s="214">
        <v>4</v>
      </c>
      <c r="H454" s="155" t="s">
        <v>1073</v>
      </c>
      <c r="I454" s="156" t="s">
        <v>1095</v>
      </c>
      <c r="J454" s="109">
        <v>60</v>
      </c>
      <c r="K454" s="46">
        <f t="shared" si="6"/>
        <v>-1</v>
      </c>
    </row>
    <row r="455" spans="1:11" ht="16.5" hidden="1" customHeight="1" x14ac:dyDescent="0.3">
      <c r="A455" s="152"/>
      <c r="B455" s="76">
        <v>100403</v>
      </c>
      <c r="C455" s="211" t="s">
        <v>157</v>
      </c>
      <c r="D455" s="212" t="s">
        <v>6</v>
      </c>
      <c r="E455" s="213" t="s">
        <v>158</v>
      </c>
      <c r="F455" s="211" t="s">
        <v>159</v>
      </c>
      <c r="G455" s="214">
        <v>4</v>
      </c>
      <c r="H455" s="155" t="s">
        <v>1073</v>
      </c>
      <c r="I455" s="156" t="s">
        <v>1096</v>
      </c>
      <c r="J455" s="109">
        <v>8150</v>
      </c>
      <c r="K455" s="46">
        <f t="shared" si="6"/>
        <v>-1</v>
      </c>
    </row>
    <row r="456" spans="1:11" ht="16.5" hidden="1" customHeight="1" x14ac:dyDescent="0.3">
      <c r="A456" s="152"/>
      <c r="B456" s="76">
        <v>100402</v>
      </c>
      <c r="C456" s="211" t="s">
        <v>190</v>
      </c>
      <c r="D456" s="212" t="s">
        <v>6</v>
      </c>
      <c r="E456" s="213" t="s">
        <v>158</v>
      </c>
      <c r="F456" s="211" t="s">
        <v>159</v>
      </c>
      <c r="G456" s="214">
        <v>4</v>
      </c>
      <c r="H456" s="155" t="s">
        <v>1073</v>
      </c>
      <c r="I456" s="156" t="s">
        <v>1097</v>
      </c>
      <c r="J456" s="109">
        <v>3890</v>
      </c>
      <c r="K456" s="46">
        <f t="shared" si="6"/>
        <v>-1</v>
      </c>
    </row>
    <row r="457" spans="1:11" ht="16.5" hidden="1" customHeight="1" x14ac:dyDescent="0.3">
      <c r="A457" s="152"/>
      <c r="B457" s="76">
        <v>100401</v>
      </c>
      <c r="C457" s="211" t="s">
        <v>326</v>
      </c>
      <c r="D457" s="212" t="s">
        <v>327</v>
      </c>
      <c r="E457" s="213" t="s">
        <v>158</v>
      </c>
      <c r="F457" s="211" t="s">
        <v>159</v>
      </c>
      <c r="G457" s="214">
        <v>4</v>
      </c>
      <c r="H457" s="155" t="s">
        <v>1073</v>
      </c>
      <c r="I457" s="156" t="s">
        <v>1098</v>
      </c>
      <c r="J457" s="109">
        <v>70</v>
      </c>
      <c r="K457" s="46">
        <f t="shared" si="6"/>
        <v>-1</v>
      </c>
    </row>
    <row r="458" spans="1:11" ht="16.5" hidden="1" customHeight="1" x14ac:dyDescent="0.3">
      <c r="A458" s="152"/>
      <c r="B458" s="76">
        <v>100400</v>
      </c>
      <c r="C458" s="211" t="s">
        <v>1099</v>
      </c>
      <c r="D458" s="212" t="s">
        <v>1100</v>
      </c>
      <c r="E458" s="213" t="s">
        <v>158</v>
      </c>
      <c r="F458" s="211" t="s">
        <v>159</v>
      </c>
      <c r="G458" s="214">
        <v>4</v>
      </c>
      <c r="H458" s="155" t="s">
        <v>1073</v>
      </c>
      <c r="I458" s="156" t="s">
        <v>1101</v>
      </c>
      <c r="J458" s="109">
        <v>70</v>
      </c>
      <c r="K458" s="46">
        <f t="shared" si="6"/>
        <v>-1</v>
      </c>
    </row>
    <row r="459" spans="1:11" ht="16.5" hidden="1" customHeight="1" x14ac:dyDescent="0.3">
      <c r="A459" s="152"/>
      <c r="B459" s="76">
        <v>100399</v>
      </c>
      <c r="C459" s="211" t="s">
        <v>190</v>
      </c>
      <c r="D459" s="212" t="s">
        <v>6</v>
      </c>
      <c r="E459" s="213" t="s">
        <v>158</v>
      </c>
      <c r="F459" s="211" t="s">
        <v>159</v>
      </c>
      <c r="G459" s="214">
        <v>4</v>
      </c>
      <c r="H459" s="155" t="s">
        <v>1073</v>
      </c>
      <c r="I459" s="156" t="s">
        <v>1102</v>
      </c>
      <c r="J459" s="109">
        <v>2360</v>
      </c>
      <c r="K459" s="46">
        <f t="shared" si="6"/>
        <v>-1</v>
      </c>
    </row>
    <row r="460" spans="1:11" ht="16.5" hidden="1" customHeight="1" x14ac:dyDescent="0.3">
      <c r="A460" s="152"/>
      <c r="B460" s="76">
        <v>100398</v>
      </c>
      <c r="C460" s="211" t="s">
        <v>1103</v>
      </c>
      <c r="D460" s="212" t="s">
        <v>450</v>
      </c>
      <c r="E460" s="213" t="s">
        <v>158</v>
      </c>
      <c r="F460" s="211" t="s">
        <v>159</v>
      </c>
      <c r="G460" s="214">
        <v>4</v>
      </c>
      <c r="H460" s="155" t="s">
        <v>1073</v>
      </c>
      <c r="I460" s="156" t="s">
        <v>1104</v>
      </c>
      <c r="J460" s="109">
        <v>110</v>
      </c>
      <c r="K460" s="46">
        <f t="shared" si="6"/>
        <v>-1</v>
      </c>
    </row>
    <row r="461" spans="1:11" ht="16.5" hidden="1" customHeight="1" x14ac:dyDescent="0.3">
      <c r="A461" s="152"/>
      <c r="B461" s="76">
        <v>100397</v>
      </c>
      <c r="C461" s="211" t="s">
        <v>326</v>
      </c>
      <c r="D461" s="212" t="s">
        <v>327</v>
      </c>
      <c r="E461" s="213" t="s">
        <v>158</v>
      </c>
      <c r="F461" s="211" t="s">
        <v>159</v>
      </c>
      <c r="G461" s="214">
        <v>4</v>
      </c>
      <c r="H461" s="155" t="s">
        <v>1073</v>
      </c>
      <c r="I461" s="156" t="s">
        <v>1105</v>
      </c>
      <c r="J461" s="109">
        <v>110</v>
      </c>
      <c r="K461" s="46">
        <f t="shared" si="6"/>
        <v>-1</v>
      </c>
    </row>
    <row r="462" spans="1:11" ht="16.5" hidden="1" customHeight="1" x14ac:dyDescent="0.3">
      <c r="A462" s="152"/>
      <c r="B462" s="76">
        <v>100396</v>
      </c>
      <c r="C462" s="211" t="s">
        <v>182</v>
      </c>
      <c r="D462" s="212" t="s">
        <v>6</v>
      </c>
      <c r="E462" s="213" t="s">
        <v>158</v>
      </c>
      <c r="F462" s="211" t="s">
        <v>159</v>
      </c>
      <c r="G462" s="214">
        <v>4</v>
      </c>
      <c r="H462" s="155" t="s">
        <v>1073</v>
      </c>
      <c r="I462" s="156" t="s">
        <v>1106</v>
      </c>
      <c r="J462" s="109">
        <v>1900</v>
      </c>
      <c r="K462" s="46">
        <f t="shared" si="6"/>
        <v>-1</v>
      </c>
    </row>
    <row r="463" spans="1:11" ht="16.5" hidden="1" customHeight="1" x14ac:dyDescent="0.3">
      <c r="A463" s="152"/>
      <c r="B463" s="76">
        <v>100395</v>
      </c>
      <c r="C463" s="211" t="s">
        <v>1107</v>
      </c>
      <c r="D463" s="212" t="s">
        <v>1108</v>
      </c>
      <c r="E463" s="213" t="s">
        <v>158</v>
      </c>
      <c r="F463" s="211" t="s">
        <v>159</v>
      </c>
      <c r="G463" s="214">
        <v>4</v>
      </c>
      <c r="H463" s="155" t="s">
        <v>1073</v>
      </c>
      <c r="I463" s="156" t="s">
        <v>1109</v>
      </c>
      <c r="J463" s="109">
        <v>90</v>
      </c>
      <c r="K463" s="46">
        <f t="shared" si="6"/>
        <v>-1</v>
      </c>
    </row>
    <row r="464" spans="1:11" ht="16.5" hidden="1" customHeight="1" x14ac:dyDescent="0.3">
      <c r="A464" s="152"/>
      <c r="B464" s="76">
        <v>100394</v>
      </c>
      <c r="C464" s="211" t="s">
        <v>190</v>
      </c>
      <c r="D464" s="212" t="s">
        <v>6</v>
      </c>
      <c r="E464" s="213" t="s">
        <v>158</v>
      </c>
      <c r="F464" s="211" t="s">
        <v>159</v>
      </c>
      <c r="G464" s="214">
        <v>4</v>
      </c>
      <c r="H464" s="155" t="s">
        <v>1073</v>
      </c>
      <c r="I464" s="156" t="s">
        <v>1110</v>
      </c>
      <c r="J464" s="109">
        <v>1200</v>
      </c>
      <c r="K464" s="46">
        <f t="shared" si="6"/>
        <v>-1</v>
      </c>
    </row>
    <row r="465" spans="1:11" ht="16.5" hidden="1" customHeight="1" x14ac:dyDescent="0.3">
      <c r="A465" s="152"/>
      <c r="B465" s="76">
        <v>100393</v>
      </c>
      <c r="C465" s="211" t="s">
        <v>379</v>
      </c>
      <c r="D465" s="212" t="s">
        <v>375</v>
      </c>
      <c r="E465" s="213" t="s">
        <v>158</v>
      </c>
      <c r="F465" s="211" t="s">
        <v>159</v>
      </c>
      <c r="G465" s="214">
        <v>4</v>
      </c>
      <c r="H465" s="155" t="s">
        <v>1073</v>
      </c>
      <c r="I465" s="156" t="s">
        <v>1111</v>
      </c>
      <c r="J465" s="109">
        <v>120</v>
      </c>
      <c r="K465" s="46">
        <f t="shared" si="6"/>
        <v>-1</v>
      </c>
    </row>
    <row r="466" spans="1:11" ht="16.5" hidden="1" customHeight="1" x14ac:dyDescent="0.3">
      <c r="A466" s="152"/>
      <c r="B466" s="76">
        <v>100392</v>
      </c>
      <c r="C466" s="211" t="s">
        <v>1112</v>
      </c>
      <c r="D466" s="212" t="s">
        <v>1113</v>
      </c>
      <c r="E466" s="213" t="s">
        <v>158</v>
      </c>
      <c r="F466" s="211" t="s">
        <v>159</v>
      </c>
      <c r="G466" s="214">
        <v>4</v>
      </c>
      <c r="H466" s="155" t="s">
        <v>1073</v>
      </c>
      <c r="I466" s="156" t="s">
        <v>1114</v>
      </c>
      <c r="J466" s="109">
        <v>120</v>
      </c>
      <c r="K466" s="46">
        <f t="shared" si="6"/>
        <v>-1</v>
      </c>
    </row>
    <row r="467" spans="1:11" ht="16.5" hidden="1" customHeight="1" x14ac:dyDescent="0.3">
      <c r="A467" s="152"/>
      <c r="B467" s="76">
        <v>100391</v>
      </c>
      <c r="C467" s="211" t="s">
        <v>190</v>
      </c>
      <c r="D467" s="212" t="s">
        <v>6</v>
      </c>
      <c r="E467" s="213" t="s">
        <v>158</v>
      </c>
      <c r="F467" s="211" t="s">
        <v>159</v>
      </c>
      <c r="G467" s="214">
        <v>4</v>
      </c>
      <c r="H467" s="155" t="s">
        <v>1073</v>
      </c>
      <c r="I467" s="156" t="s">
        <v>1115</v>
      </c>
      <c r="J467" s="109">
        <v>1360</v>
      </c>
      <c r="K467" s="46">
        <f t="shared" si="6"/>
        <v>-1</v>
      </c>
    </row>
    <row r="468" spans="1:11" ht="16.5" hidden="1" customHeight="1" x14ac:dyDescent="0.3">
      <c r="A468" s="152"/>
      <c r="B468" s="76">
        <v>100390</v>
      </c>
      <c r="C468" s="211" t="s">
        <v>185</v>
      </c>
      <c r="D468" s="212" t="s">
        <v>6</v>
      </c>
      <c r="E468" s="213" t="s">
        <v>158</v>
      </c>
      <c r="F468" s="211" t="s">
        <v>159</v>
      </c>
      <c r="G468" s="214">
        <v>4</v>
      </c>
      <c r="H468" s="155" t="s">
        <v>1073</v>
      </c>
      <c r="I468" s="156" t="s">
        <v>1116</v>
      </c>
      <c r="J468" s="109">
        <v>2820</v>
      </c>
      <c r="K468" s="46">
        <f t="shared" si="6"/>
        <v>-1</v>
      </c>
    </row>
    <row r="469" spans="1:11" ht="16.5" hidden="1" customHeight="1" x14ac:dyDescent="0.3">
      <c r="A469" s="152"/>
      <c r="B469" s="76">
        <v>100389</v>
      </c>
      <c r="C469" s="211" t="s">
        <v>182</v>
      </c>
      <c r="D469" s="212" t="s">
        <v>6</v>
      </c>
      <c r="E469" s="213" t="s">
        <v>158</v>
      </c>
      <c r="F469" s="211" t="s">
        <v>159</v>
      </c>
      <c r="G469" s="214">
        <v>4</v>
      </c>
      <c r="H469" s="155" t="s">
        <v>1073</v>
      </c>
      <c r="I469" s="156" t="s">
        <v>1117</v>
      </c>
      <c r="J469" s="109">
        <v>11220</v>
      </c>
      <c r="K469" s="46">
        <f t="shared" si="6"/>
        <v>-1</v>
      </c>
    </row>
    <row r="470" spans="1:11" ht="16.5" hidden="1" customHeight="1" x14ac:dyDescent="0.3">
      <c r="A470" s="152"/>
      <c r="B470" s="76">
        <v>100388</v>
      </c>
      <c r="C470" s="211" t="s">
        <v>211</v>
      </c>
      <c r="D470" s="212" t="s">
        <v>212</v>
      </c>
      <c r="E470" s="213" t="s">
        <v>158</v>
      </c>
      <c r="F470" s="211" t="s">
        <v>159</v>
      </c>
      <c r="G470" s="214">
        <v>4</v>
      </c>
      <c r="H470" s="155" t="s">
        <v>1073</v>
      </c>
      <c r="I470" s="156" t="s">
        <v>1118</v>
      </c>
      <c r="J470" s="109">
        <v>130</v>
      </c>
      <c r="K470" s="46">
        <f t="shared" si="6"/>
        <v>-1</v>
      </c>
    </row>
    <row r="471" spans="1:11" ht="16.5" hidden="1" customHeight="1" x14ac:dyDescent="0.3">
      <c r="A471" s="152"/>
      <c r="B471" s="76">
        <v>100387</v>
      </c>
      <c r="C471" s="211" t="s">
        <v>169</v>
      </c>
      <c r="D471" s="212" t="s">
        <v>6</v>
      </c>
      <c r="E471" s="213" t="s">
        <v>158</v>
      </c>
      <c r="F471" s="211" t="s">
        <v>159</v>
      </c>
      <c r="G471" s="214">
        <v>4</v>
      </c>
      <c r="H471" s="155" t="s">
        <v>1073</v>
      </c>
      <c r="I471" s="156" t="s">
        <v>1119</v>
      </c>
      <c r="J471" s="109">
        <v>1140</v>
      </c>
      <c r="K471" s="46">
        <f t="shared" si="6"/>
        <v>-1</v>
      </c>
    </row>
    <row r="472" spans="1:11" ht="16.5" hidden="1" customHeight="1" x14ac:dyDescent="0.3">
      <c r="A472" s="152"/>
      <c r="B472" s="76">
        <v>100386</v>
      </c>
      <c r="C472" s="211" t="s">
        <v>157</v>
      </c>
      <c r="D472" s="212" t="s">
        <v>6</v>
      </c>
      <c r="E472" s="213" t="s">
        <v>158</v>
      </c>
      <c r="F472" s="211" t="s">
        <v>159</v>
      </c>
      <c r="G472" s="214">
        <v>4</v>
      </c>
      <c r="H472" s="155" t="s">
        <v>1073</v>
      </c>
      <c r="I472" s="156" t="s">
        <v>1120</v>
      </c>
      <c r="J472" s="109">
        <v>7700</v>
      </c>
      <c r="K472" s="46">
        <f t="shared" si="6"/>
        <v>-1</v>
      </c>
    </row>
    <row r="473" spans="1:11" ht="16.5" hidden="1" customHeight="1" x14ac:dyDescent="0.3">
      <c r="A473" s="152"/>
      <c r="B473" s="76">
        <v>100385</v>
      </c>
      <c r="C473" s="211" t="s">
        <v>1121</v>
      </c>
      <c r="D473" s="212" t="s">
        <v>1108</v>
      </c>
      <c r="E473" s="213" t="s">
        <v>158</v>
      </c>
      <c r="F473" s="211" t="s">
        <v>159</v>
      </c>
      <c r="G473" s="214">
        <v>4</v>
      </c>
      <c r="H473" s="155" t="s">
        <v>1073</v>
      </c>
      <c r="I473" s="156" t="s">
        <v>1122</v>
      </c>
      <c r="J473" s="109">
        <v>120</v>
      </c>
      <c r="K473" s="46">
        <f t="shared" si="6"/>
        <v>-1</v>
      </c>
    </row>
    <row r="474" spans="1:11" ht="16.5" hidden="1" customHeight="1" x14ac:dyDescent="0.3">
      <c r="A474" s="152"/>
      <c r="B474" s="76">
        <v>100384</v>
      </c>
      <c r="C474" s="211" t="s">
        <v>1123</v>
      </c>
      <c r="D474" s="212" t="s">
        <v>1124</v>
      </c>
      <c r="E474" s="213" t="s">
        <v>158</v>
      </c>
      <c r="F474" s="211" t="s">
        <v>159</v>
      </c>
      <c r="G474" s="214">
        <v>4</v>
      </c>
      <c r="H474" s="155" t="s">
        <v>1073</v>
      </c>
      <c r="I474" s="156" t="s">
        <v>1125</v>
      </c>
      <c r="J474" s="109">
        <v>110</v>
      </c>
      <c r="K474" s="46">
        <f t="shared" si="6"/>
        <v>-1</v>
      </c>
    </row>
    <row r="475" spans="1:11" ht="16.5" hidden="1" customHeight="1" x14ac:dyDescent="0.3">
      <c r="A475" s="152"/>
      <c r="B475" s="76">
        <v>100383</v>
      </c>
      <c r="C475" s="211" t="s">
        <v>1126</v>
      </c>
      <c r="D475" s="212" t="s">
        <v>1127</v>
      </c>
      <c r="E475" s="213" t="s">
        <v>158</v>
      </c>
      <c r="F475" s="211" t="s">
        <v>159</v>
      </c>
      <c r="G475" s="214">
        <v>4</v>
      </c>
      <c r="H475" s="155" t="s">
        <v>1073</v>
      </c>
      <c r="I475" s="156" t="s">
        <v>1128</v>
      </c>
      <c r="J475" s="109">
        <v>10</v>
      </c>
      <c r="K475" s="46">
        <f t="shared" si="6"/>
        <v>-1</v>
      </c>
    </row>
    <row r="476" spans="1:11" ht="16.5" hidden="1" customHeight="1" x14ac:dyDescent="0.3">
      <c r="A476" s="152"/>
      <c r="B476" s="76">
        <v>100382</v>
      </c>
      <c r="C476" s="211" t="s">
        <v>167</v>
      </c>
      <c r="D476" s="212" t="s">
        <v>6</v>
      </c>
      <c r="E476" s="213" t="s">
        <v>158</v>
      </c>
      <c r="F476" s="211" t="s">
        <v>159</v>
      </c>
      <c r="G476" s="214">
        <v>4</v>
      </c>
      <c r="H476" s="155" t="s">
        <v>1073</v>
      </c>
      <c r="I476" s="156" t="s">
        <v>1129</v>
      </c>
      <c r="J476" s="109">
        <v>870</v>
      </c>
      <c r="K476" s="46">
        <f t="shared" si="6"/>
        <v>-1</v>
      </c>
    </row>
    <row r="477" spans="1:11" ht="16.5" hidden="1" customHeight="1" x14ac:dyDescent="0.3">
      <c r="A477" s="152"/>
      <c r="B477" s="76">
        <v>100381</v>
      </c>
      <c r="C477" s="211" t="s">
        <v>237</v>
      </c>
      <c r="D477" s="212" t="s">
        <v>1130</v>
      </c>
      <c r="E477" s="213" t="s">
        <v>158</v>
      </c>
      <c r="F477" s="211" t="s">
        <v>159</v>
      </c>
      <c r="G477" s="214">
        <v>4</v>
      </c>
      <c r="H477" s="155" t="s">
        <v>1073</v>
      </c>
      <c r="I477" s="156" t="s">
        <v>1131</v>
      </c>
      <c r="J477" s="109">
        <v>90</v>
      </c>
      <c r="K477" s="46">
        <f t="shared" ref="K477:K540" si="7">B477-B476</f>
        <v>-1</v>
      </c>
    </row>
    <row r="478" spans="1:11" ht="16.5" hidden="1" customHeight="1" x14ac:dyDescent="0.3">
      <c r="A478" s="152"/>
      <c r="B478" s="76">
        <v>100380</v>
      </c>
      <c r="C478" s="211" t="s">
        <v>185</v>
      </c>
      <c r="D478" s="212" t="s">
        <v>6</v>
      </c>
      <c r="E478" s="213" t="s">
        <v>158</v>
      </c>
      <c r="F478" s="211" t="s">
        <v>159</v>
      </c>
      <c r="G478" s="214">
        <v>4</v>
      </c>
      <c r="H478" s="155" t="s">
        <v>1073</v>
      </c>
      <c r="I478" s="156" t="s">
        <v>1132</v>
      </c>
      <c r="J478" s="109">
        <v>9650</v>
      </c>
      <c r="K478" s="46">
        <f t="shared" si="7"/>
        <v>-1</v>
      </c>
    </row>
    <row r="479" spans="1:11" ht="16.5" hidden="1" customHeight="1" x14ac:dyDescent="0.3">
      <c r="A479" s="152"/>
      <c r="B479" s="76">
        <v>100379</v>
      </c>
      <c r="C479" s="211" t="s">
        <v>1133</v>
      </c>
      <c r="D479" s="212" t="s">
        <v>1134</v>
      </c>
      <c r="E479" s="213" t="s">
        <v>158</v>
      </c>
      <c r="F479" s="211" t="s">
        <v>159</v>
      </c>
      <c r="G479" s="214">
        <v>4</v>
      </c>
      <c r="H479" s="155" t="s">
        <v>1073</v>
      </c>
      <c r="I479" s="156" t="s">
        <v>1135</v>
      </c>
      <c r="J479" s="109">
        <v>170</v>
      </c>
      <c r="K479" s="46">
        <f t="shared" si="7"/>
        <v>-1</v>
      </c>
    </row>
    <row r="480" spans="1:11" ht="16.5" hidden="1" customHeight="1" x14ac:dyDescent="0.3">
      <c r="A480" s="152"/>
      <c r="B480" s="76">
        <v>100378</v>
      </c>
      <c r="C480" s="211" t="s">
        <v>1136</v>
      </c>
      <c r="D480" s="212" t="s">
        <v>1137</v>
      </c>
      <c r="E480" s="213" t="s">
        <v>158</v>
      </c>
      <c r="F480" s="211" t="s">
        <v>159</v>
      </c>
      <c r="G480" s="214">
        <v>4</v>
      </c>
      <c r="H480" s="155" t="s">
        <v>1073</v>
      </c>
      <c r="I480" s="156" t="s">
        <v>1138</v>
      </c>
      <c r="J480" s="109">
        <v>110</v>
      </c>
      <c r="K480" s="46">
        <f t="shared" si="7"/>
        <v>-1</v>
      </c>
    </row>
    <row r="481" spans="1:11" ht="16.5" hidden="1" customHeight="1" x14ac:dyDescent="0.3">
      <c r="A481" s="152"/>
      <c r="B481" s="76">
        <v>100377</v>
      </c>
      <c r="C481" s="211" t="s">
        <v>339</v>
      </c>
      <c r="D481" s="212" t="s">
        <v>262</v>
      </c>
      <c r="E481" s="213" t="s">
        <v>158</v>
      </c>
      <c r="F481" s="211" t="s">
        <v>159</v>
      </c>
      <c r="G481" s="214">
        <v>4</v>
      </c>
      <c r="H481" s="155" t="s">
        <v>1073</v>
      </c>
      <c r="I481" s="156" t="s">
        <v>1139</v>
      </c>
      <c r="J481" s="109">
        <v>100</v>
      </c>
      <c r="K481" s="46">
        <f t="shared" si="7"/>
        <v>-1</v>
      </c>
    </row>
    <row r="482" spans="1:11" ht="16.5" hidden="1" customHeight="1" x14ac:dyDescent="0.3">
      <c r="A482" s="152"/>
      <c r="B482" s="76">
        <v>100376</v>
      </c>
      <c r="C482" s="211" t="s">
        <v>1140</v>
      </c>
      <c r="D482" s="212" t="s">
        <v>894</v>
      </c>
      <c r="E482" s="213" t="s">
        <v>158</v>
      </c>
      <c r="F482" s="211" t="s">
        <v>159</v>
      </c>
      <c r="G482" s="214">
        <v>4</v>
      </c>
      <c r="H482" s="155" t="s">
        <v>1073</v>
      </c>
      <c r="I482" s="156" t="s">
        <v>1141</v>
      </c>
      <c r="J482" s="109">
        <v>130</v>
      </c>
      <c r="K482" s="46">
        <f t="shared" si="7"/>
        <v>-1</v>
      </c>
    </row>
    <row r="483" spans="1:11" ht="16.5" hidden="1" customHeight="1" x14ac:dyDescent="0.3">
      <c r="A483" s="152"/>
      <c r="B483" s="76">
        <v>100375</v>
      </c>
      <c r="C483" s="211" t="s">
        <v>1142</v>
      </c>
      <c r="D483" s="212" t="s">
        <v>233</v>
      </c>
      <c r="E483" s="213" t="s">
        <v>245</v>
      </c>
      <c r="F483" s="211" t="s">
        <v>159</v>
      </c>
      <c r="G483" s="214">
        <v>4</v>
      </c>
      <c r="H483" s="155" t="s">
        <v>1073</v>
      </c>
      <c r="I483" s="156" t="s">
        <v>1143</v>
      </c>
      <c r="J483" s="109">
        <v>110</v>
      </c>
      <c r="K483" s="46">
        <f t="shared" si="7"/>
        <v>-1</v>
      </c>
    </row>
    <row r="484" spans="1:11" ht="16.5" hidden="1" customHeight="1" x14ac:dyDescent="0.3">
      <c r="A484" s="152"/>
      <c r="B484" s="76">
        <v>100374</v>
      </c>
      <c r="C484" s="211" t="s">
        <v>261</v>
      </c>
      <c r="D484" s="212" t="s">
        <v>193</v>
      </c>
      <c r="E484" s="213" t="s">
        <v>158</v>
      </c>
      <c r="F484" s="211" t="s">
        <v>159</v>
      </c>
      <c r="G484" s="214">
        <v>4</v>
      </c>
      <c r="H484" s="155" t="s">
        <v>1073</v>
      </c>
      <c r="I484" s="156" t="s">
        <v>1144</v>
      </c>
      <c r="J484" s="109">
        <v>130</v>
      </c>
      <c r="K484" s="46">
        <f t="shared" si="7"/>
        <v>-1</v>
      </c>
    </row>
    <row r="485" spans="1:11" ht="16.5" hidden="1" customHeight="1" x14ac:dyDescent="0.3">
      <c r="A485" s="152"/>
      <c r="B485" s="76">
        <v>100373</v>
      </c>
      <c r="C485" s="211" t="s">
        <v>237</v>
      </c>
      <c r="D485" s="212" t="s">
        <v>238</v>
      </c>
      <c r="E485" s="213" t="s">
        <v>158</v>
      </c>
      <c r="F485" s="211" t="s">
        <v>159</v>
      </c>
      <c r="G485" s="214">
        <v>4</v>
      </c>
      <c r="H485" s="155" t="s">
        <v>1073</v>
      </c>
      <c r="I485" s="156" t="s">
        <v>1145</v>
      </c>
      <c r="J485" s="109">
        <v>10</v>
      </c>
      <c r="K485" s="46">
        <f t="shared" si="7"/>
        <v>-1</v>
      </c>
    </row>
    <row r="486" spans="1:11" ht="16.5" hidden="1" customHeight="1" x14ac:dyDescent="0.3">
      <c r="A486" s="152"/>
      <c r="B486" s="76">
        <v>100372</v>
      </c>
      <c r="C486" s="211" t="s">
        <v>1146</v>
      </c>
      <c r="D486" s="212" t="s">
        <v>448</v>
      </c>
      <c r="E486" s="213" t="s">
        <v>158</v>
      </c>
      <c r="F486" s="211" t="s">
        <v>159</v>
      </c>
      <c r="G486" s="214">
        <v>4</v>
      </c>
      <c r="H486" s="155" t="s">
        <v>1073</v>
      </c>
      <c r="I486" s="156" t="s">
        <v>1147</v>
      </c>
      <c r="J486" s="109">
        <v>110</v>
      </c>
      <c r="K486" s="46">
        <f t="shared" si="7"/>
        <v>-1</v>
      </c>
    </row>
    <row r="487" spans="1:11" ht="16.5" customHeight="1" x14ac:dyDescent="0.3">
      <c r="A487" s="152"/>
      <c r="B487" s="76">
        <v>100371</v>
      </c>
      <c r="C487" s="211" t="s">
        <v>1148</v>
      </c>
      <c r="D487" s="212" t="s">
        <v>1149</v>
      </c>
      <c r="E487" s="213" t="s">
        <v>158</v>
      </c>
      <c r="F487" s="211" t="s">
        <v>159</v>
      </c>
      <c r="G487" s="214">
        <v>4</v>
      </c>
      <c r="H487" s="155" t="s">
        <v>1073</v>
      </c>
      <c r="I487" s="156" t="s">
        <v>1150</v>
      </c>
      <c r="J487" s="109">
        <v>1390</v>
      </c>
      <c r="K487" s="46">
        <f t="shared" si="7"/>
        <v>-1</v>
      </c>
    </row>
    <row r="488" spans="1:11" ht="16.5" hidden="1" customHeight="1" x14ac:dyDescent="0.3">
      <c r="A488" s="152"/>
      <c r="B488" s="76">
        <v>100370</v>
      </c>
      <c r="C488" s="211" t="s">
        <v>169</v>
      </c>
      <c r="D488" s="212" t="s">
        <v>6</v>
      </c>
      <c r="E488" s="213" t="s">
        <v>158</v>
      </c>
      <c r="F488" s="211" t="s">
        <v>159</v>
      </c>
      <c r="G488" s="214">
        <v>4</v>
      </c>
      <c r="H488" s="155" t="s">
        <v>1073</v>
      </c>
      <c r="I488" s="156" t="s">
        <v>1151</v>
      </c>
      <c r="J488" s="109">
        <v>1570</v>
      </c>
      <c r="K488" s="46">
        <f t="shared" si="7"/>
        <v>-1</v>
      </c>
    </row>
    <row r="489" spans="1:11" ht="16.5" customHeight="1" x14ac:dyDescent="0.3">
      <c r="A489" s="151"/>
      <c r="B489" s="76">
        <v>100369</v>
      </c>
      <c r="C489" s="211" t="s">
        <v>1152</v>
      </c>
      <c r="D489" s="212" t="s">
        <v>444</v>
      </c>
      <c r="E489" s="213" t="s">
        <v>158</v>
      </c>
      <c r="F489" s="211" t="s">
        <v>159</v>
      </c>
      <c r="G489" s="214">
        <v>4</v>
      </c>
      <c r="H489" s="155" t="s">
        <v>1073</v>
      </c>
      <c r="I489" s="156" t="s">
        <v>1153</v>
      </c>
      <c r="J489" s="109">
        <v>560</v>
      </c>
      <c r="K489" s="46">
        <f t="shared" si="7"/>
        <v>-1</v>
      </c>
    </row>
    <row r="490" spans="1:11" ht="16.5" customHeight="1" x14ac:dyDescent="0.3">
      <c r="A490" s="151"/>
      <c r="B490" s="76">
        <v>100368</v>
      </c>
      <c r="C490" s="211" t="s">
        <v>1154</v>
      </c>
      <c r="D490" s="212" t="s">
        <v>1155</v>
      </c>
      <c r="E490" s="213" t="s">
        <v>158</v>
      </c>
      <c r="F490" s="211" t="s">
        <v>159</v>
      </c>
      <c r="G490" s="214">
        <v>4</v>
      </c>
      <c r="H490" s="155" t="s">
        <v>1073</v>
      </c>
      <c r="I490" s="156" t="s">
        <v>1156</v>
      </c>
      <c r="J490" s="109">
        <v>930</v>
      </c>
      <c r="K490" s="46">
        <f t="shared" si="7"/>
        <v>-1</v>
      </c>
    </row>
    <row r="491" spans="1:11" ht="16.5" hidden="1" customHeight="1" x14ac:dyDescent="0.3">
      <c r="A491" s="151"/>
      <c r="B491" s="76">
        <v>100367</v>
      </c>
      <c r="C491" s="211" t="s">
        <v>183</v>
      </c>
      <c r="D491" s="212" t="s">
        <v>393</v>
      </c>
      <c r="E491" s="213" t="s">
        <v>158</v>
      </c>
      <c r="F491" s="211" t="s">
        <v>159</v>
      </c>
      <c r="G491" s="214">
        <v>4</v>
      </c>
      <c r="H491" s="155" t="s">
        <v>1073</v>
      </c>
      <c r="I491" s="156" t="s">
        <v>1157</v>
      </c>
      <c r="J491" s="109">
        <v>120</v>
      </c>
      <c r="K491" s="46">
        <f t="shared" si="7"/>
        <v>-1</v>
      </c>
    </row>
    <row r="492" spans="1:11" ht="16.5" customHeight="1" x14ac:dyDescent="0.3">
      <c r="A492" s="151"/>
      <c r="B492" s="76">
        <v>100366</v>
      </c>
      <c r="C492" s="211" t="s">
        <v>447</v>
      </c>
      <c r="D492" s="212" t="s">
        <v>448</v>
      </c>
      <c r="E492" s="213" t="s">
        <v>158</v>
      </c>
      <c r="F492" s="211" t="s">
        <v>159</v>
      </c>
      <c r="G492" s="214">
        <v>4</v>
      </c>
      <c r="H492" s="155" t="s">
        <v>1073</v>
      </c>
      <c r="I492" s="156" t="s">
        <v>1158</v>
      </c>
      <c r="J492" s="109">
        <v>350</v>
      </c>
      <c r="K492" s="46">
        <f t="shared" si="7"/>
        <v>-1</v>
      </c>
    </row>
    <row r="493" spans="1:11" ht="16.5" hidden="1" customHeight="1" x14ac:dyDescent="0.3">
      <c r="A493" s="151"/>
      <c r="B493" s="76">
        <v>100365</v>
      </c>
      <c r="C493" s="211" t="s">
        <v>167</v>
      </c>
      <c r="D493" s="212" t="s">
        <v>6</v>
      </c>
      <c r="E493" s="213" t="s">
        <v>158</v>
      </c>
      <c r="F493" s="211" t="s">
        <v>159</v>
      </c>
      <c r="G493" s="214">
        <v>4</v>
      </c>
      <c r="H493" s="155" t="s">
        <v>1073</v>
      </c>
      <c r="I493" s="156" t="s">
        <v>1159</v>
      </c>
      <c r="J493" s="109">
        <v>220</v>
      </c>
      <c r="K493" s="46">
        <f t="shared" si="7"/>
        <v>-1</v>
      </c>
    </row>
    <row r="494" spans="1:11" ht="16.5" hidden="1" customHeight="1" x14ac:dyDescent="0.3">
      <c r="A494" s="151"/>
      <c r="B494" s="76">
        <v>100364</v>
      </c>
      <c r="C494" s="211" t="s">
        <v>157</v>
      </c>
      <c r="D494" s="212" t="s">
        <v>6</v>
      </c>
      <c r="E494" s="213" t="s">
        <v>158</v>
      </c>
      <c r="F494" s="211" t="s">
        <v>159</v>
      </c>
      <c r="G494" s="214">
        <v>4</v>
      </c>
      <c r="H494" s="155" t="s">
        <v>1073</v>
      </c>
      <c r="I494" s="156" t="s">
        <v>1160</v>
      </c>
      <c r="J494" s="109">
        <v>9370</v>
      </c>
      <c r="K494" s="46">
        <f t="shared" si="7"/>
        <v>-1</v>
      </c>
    </row>
    <row r="495" spans="1:11" ht="16.5" hidden="1" customHeight="1" x14ac:dyDescent="0.3">
      <c r="A495" s="151"/>
      <c r="B495" s="76">
        <v>100363</v>
      </c>
      <c r="C495" s="211" t="s">
        <v>1152</v>
      </c>
      <c r="D495" s="212" t="s">
        <v>444</v>
      </c>
      <c r="E495" s="213" t="s">
        <v>158</v>
      </c>
      <c r="F495" s="211" t="s">
        <v>159</v>
      </c>
      <c r="G495" s="214">
        <v>4</v>
      </c>
      <c r="H495" s="155" t="s">
        <v>1073</v>
      </c>
      <c r="I495" s="156" t="s">
        <v>1161</v>
      </c>
      <c r="J495" s="77">
        <v>170</v>
      </c>
      <c r="K495" s="46">
        <f t="shared" si="7"/>
        <v>-1</v>
      </c>
    </row>
    <row r="496" spans="1:11" ht="16.5" customHeight="1" x14ac:dyDescent="0.3">
      <c r="A496" s="151"/>
      <c r="B496" s="76">
        <v>100362</v>
      </c>
      <c r="C496" s="211" t="s">
        <v>272</v>
      </c>
      <c r="D496" s="212" t="s">
        <v>236</v>
      </c>
      <c r="E496" s="213" t="s">
        <v>158</v>
      </c>
      <c r="F496" s="211" t="s">
        <v>159</v>
      </c>
      <c r="G496" s="214">
        <v>4</v>
      </c>
      <c r="H496" s="155" t="s">
        <v>1073</v>
      </c>
      <c r="I496" s="156" t="s">
        <v>1162</v>
      </c>
      <c r="J496" s="109">
        <v>670</v>
      </c>
      <c r="K496" s="46">
        <f t="shared" si="7"/>
        <v>-1</v>
      </c>
    </row>
    <row r="497" spans="1:11" ht="16.5" customHeight="1" x14ac:dyDescent="0.3">
      <c r="A497" s="151"/>
      <c r="B497" s="76">
        <v>100361</v>
      </c>
      <c r="C497" s="211" t="s">
        <v>272</v>
      </c>
      <c r="D497" s="212" t="s">
        <v>205</v>
      </c>
      <c r="E497" s="213" t="s">
        <v>158</v>
      </c>
      <c r="F497" s="211" t="s">
        <v>159</v>
      </c>
      <c r="G497" s="214">
        <v>4</v>
      </c>
      <c r="H497" s="155" t="s">
        <v>1163</v>
      </c>
      <c r="I497" s="156" t="s">
        <v>1164</v>
      </c>
      <c r="J497" s="109">
        <v>1000</v>
      </c>
      <c r="K497" s="46">
        <f t="shared" si="7"/>
        <v>-1</v>
      </c>
    </row>
    <row r="498" spans="1:11" ht="16.5" hidden="1" customHeight="1" x14ac:dyDescent="0.3">
      <c r="A498" s="151"/>
      <c r="B498" s="76">
        <v>100360</v>
      </c>
      <c r="C498" s="211" t="s">
        <v>182</v>
      </c>
      <c r="D498" s="212" t="s">
        <v>6</v>
      </c>
      <c r="E498" s="213" t="s">
        <v>158</v>
      </c>
      <c r="F498" s="211" t="s">
        <v>159</v>
      </c>
      <c r="G498" s="214">
        <v>4</v>
      </c>
      <c r="H498" s="155" t="s">
        <v>1163</v>
      </c>
      <c r="I498" s="156" t="s">
        <v>1165</v>
      </c>
      <c r="J498" s="109">
        <v>5110</v>
      </c>
      <c r="K498" s="46">
        <f t="shared" si="7"/>
        <v>-1</v>
      </c>
    </row>
    <row r="499" spans="1:11" ht="16.5" customHeight="1" x14ac:dyDescent="0.3">
      <c r="A499" s="151"/>
      <c r="B499" s="76">
        <v>100359</v>
      </c>
      <c r="C499" s="211" t="s">
        <v>272</v>
      </c>
      <c r="D499" s="212" t="s">
        <v>206</v>
      </c>
      <c r="E499" s="213" t="s">
        <v>158</v>
      </c>
      <c r="F499" s="211" t="s">
        <v>159</v>
      </c>
      <c r="G499" s="214">
        <v>4</v>
      </c>
      <c r="H499" s="155" t="s">
        <v>1163</v>
      </c>
      <c r="I499" s="156" t="s">
        <v>1166</v>
      </c>
      <c r="J499" s="109">
        <v>2270</v>
      </c>
      <c r="K499" s="46">
        <f t="shared" si="7"/>
        <v>-1</v>
      </c>
    </row>
    <row r="500" spans="1:11" ht="16.5" hidden="1" customHeight="1" x14ac:dyDescent="0.3">
      <c r="A500" s="151"/>
      <c r="B500" s="76">
        <v>100358</v>
      </c>
      <c r="C500" s="211" t="s">
        <v>1167</v>
      </c>
      <c r="D500" s="212" t="s">
        <v>6</v>
      </c>
      <c r="E500" s="213" t="s">
        <v>158</v>
      </c>
      <c r="F500" s="211" t="s">
        <v>159</v>
      </c>
      <c r="G500" s="214">
        <v>4</v>
      </c>
      <c r="H500" s="155" t="s">
        <v>1163</v>
      </c>
      <c r="I500" s="156" t="s">
        <v>1168</v>
      </c>
      <c r="J500" s="109">
        <v>1320</v>
      </c>
      <c r="K500" s="46">
        <f t="shared" si="7"/>
        <v>-1</v>
      </c>
    </row>
    <row r="501" spans="1:11" ht="16.5" hidden="1" customHeight="1" x14ac:dyDescent="0.3">
      <c r="A501" s="151"/>
      <c r="B501" s="76">
        <v>100357</v>
      </c>
      <c r="C501" s="211" t="s">
        <v>1167</v>
      </c>
      <c r="D501" s="212" t="s">
        <v>6</v>
      </c>
      <c r="E501" s="213" t="s">
        <v>158</v>
      </c>
      <c r="F501" s="211" t="s">
        <v>159</v>
      </c>
      <c r="G501" s="214">
        <v>4</v>
      </c>
      <c r="H501" s="155" t="s">
        <v>1163</v>
      </c>
      <c r="I501" s="156" t="s">
        <v>1169</v>
      </c>
      <c r="J501" s="109">
        <v>1030</v>
      </c>
      <c r="K501" s="46">
        <f t="shared" si="7"/>
        <v>-1</v>
      </c>
    </row>
    <row r="502" spans="1:11" ht="16.5" hidden="1" customHeight="1" x14ac:dyDescent="0.3">
      <c r="A502" s="151"/>
      <c r="B502" s="76">
        <v>100356</v>
      </c>
      <c r="C502" s="211" t="s">
        <v>1170</v>
      </c>
      <c r="D502" s="212" t="s">
        <v>1171</v>
      </c>
      <c r="E502" s="213" t="s">
        <v>158</v>
      </c>
      <c r="F502" s="211" t="s">
        <v>159</v>
      </c>
      <c r="G502" s="214">
        <v>4</v>
      </c>
      <c r="H502" s="155" t="s">
        <v>1163</v>
      </c>
      <c r="I502" s="156" t="s">
        <v>1172</v>
      </c>
      <c r="J502" s="109">
        <v>40</v>
      </c>
      <c r="K502" s="46">
        <f t="shared" si="7"/>
        <v>-1</v>
      </c>
    </row>
    <row r="503" spans="1:11" ht="16.5" customHeight="1" x14ac:dyDescent="0.3">
      <c r="A503" s="151"/>
      <c r="B503" s="76">
        <v>100355</v>
      </c>
      <c r="C503" s="211" t="s">
        <v>207</v>
      </c>
      <c r="D503" s="212" t="s">
        <v>208</v>
      </c>
      <c r="E503" s="213" t="s">
        <v>181</v>
      </c>
      <c r="F503" s="211" t="s">
        <v>159</v>
      </c>
      <c r="G503" s="214">
        <v>4</v>
      </c>
      <c r="H503" s="155" t="s">
        <v>1163</v>
      </c>
      <c r="I503" s="156" t="s">
        <v>1173</v>
      </c>
      <c r="J503" s="109">
        <v>2430</v>
      </c>
      <c r="K503" s="46">
        <f t="shared" si="7"/>
        <v>-1</v>
      </c>
    </row>
    <row r="504" spans="1:11" ht="16.5" hidden="1" customHeight="1" x14ac:dyDescent="0.3">
      <c r="A504" s="151"/>
      <c r="B504" s="76">
        <v>100354</v>
      </c>
      <c r="C504" s="211" t="s">
        <v>1174</v>
      </c>
      <c r="D504" s="212" t="s">
        <v>1175</v>
      </c>
      <c r="E504" s="213" t="s">
        <v>158</v>
      </c>
      <c r="F504" s="211" t="s">
        <v>159</v>
      </c>
      <c r="G504" s="214">
        <v>4</v>
      </c>
      <c r="H504" s="155" t="s">
        <v>1163</v>
      </c>
      <c r="I504" s="156" t="s">
        <v>1176</v>
      </c>
      <c r="J504" s="109">
        <v>190</v>
      </c>
      <c r="K504" s="46">
        <f t="shared" si="7"/>
        <v>-1</v>
      </c>
    </row>
    <row r="505" spans="1:11" ht="16.5" customHeight="1" x14ac:dyDescent="0.3">
      <c r="A505" s="151"/>
      <c r="B505" s="76">
        <v>100353</v>
      </c>
      <c r="C505" s="211" t="s">
        <v>1177</v>
      </c>
      <c r="D505" s="212" t="s">
        <v>932</v>
      </c>
      <c r="E505" s="213" t="s">
        <v>158</v>
      </c>
      <c r="F505" s="211" t="s">
        <v>159</v>
      </c>
      <c r="G505" s="214">
        <v>4</v>
      </c>
      <c r="H505" s="155" t="s">
        <v>1163</v>
      </c>
      <c r="I505" s="156" t="s">
        <v>1178</v>
      </c>
      <c r="J505" s="109">
        <v>700</v>
      </c>
      <c r="K505" s="46">
        <f t="shared" si="7"/>
        <v>-1</v>
      </c>
    </row>
    <row r="506" spans="1:11" ht="16.5" hidden="1" customHeight="1" x14ac:dyDescent="0.3">
      <c r="A506" s="151"/>
      <c r="B506" s="76">
        <v>100352</v>
      </c>
      <c r="C506" s="211" t="s">
        <v>260</v>
      </c>
      <c r="D506" s="212" t="s">
        <v>233</v>
      </c>
      <c r="E506" s="213" t="s">
        <v>158</v>
      </c>
      <c r="F506" s="211" t="s">
        <v>159</v>
      </c>
      <c r="G506" s="214">
        <v>4</v>
      </c>
      <c r="H506" s="155" t="s">
        <v>1163</v>
      </c>
      <c r="I506" s="156" t="s">
        <v>1179</v>
      </c>
      <c r="J506" s="109">
        <v>90</v>
      </c>
      <c r="K506" s="46">
        <f t="shared" si="7"/>
        <v>-1</v>
      </c>
    </row>
    <row r="507" spans="1:11" ht="16.5" hidden="1" customHeight="1" x14ac:dyDescent="0.3">
      <c r="A507" s="151"/>
      <c r="B507" s="76">
        <v>100351</v>
      </c>
      <c r="C507" s="211" t="s">
        <v>167</v>
      </c>
      <c r="D507" s="212" t="s">
        <v>6</v>
      </c>
      <c r="E507" s="213" t="s">
        <v>158</v>
      </c>
      <c r="F507" s="211" t="s">
        <v>159</v>
      </c>
      <c r="G507" s="214">
        <v>4</v>
      </c>
      <c r="H507" s="155" t="s">
        <v>1163</v>
      </c>
      <c r="I507" s="156" t="s">
        <v>1180</v>
      </c>
      <c r="J507" s="109">
        <v>310</v>
      </c>
      <c r="K507" s="46">
        <f t="shared" si="7"/>
        <v>-1</v>
      </c>
    </row>
    <row r="508" spans="1:11" ht="16.5" hidden="1" customHeight="1" x14ac:dyDescent="0.3">
      <c r="A508" s="151"/>
      <c r="B508" s="76">
        <v>100350</v>
      </c>
      <c r="C508" s="211" t="s">
        <v>398</v>
      </c>
      <c r="D508" s="212" t="s">
        <v>399</v>
      </c>
      <c r="E508" s="213" t="s">
        <v>158</v>
      </c>
      <c r="F508" s="211" t="s">
        <v>159</v>
      </c>
      <c r="G508" s="214">
        <v>4</v>
      </c>
      <c r="H508" s="155" t="s">
        <v>1163</v>
      </c>
      <c r="I508" s="156" t="s">
        <v>1181</v>
      </c>
      <c r="J508" s="109">
        <v>40</v>
      </c>
      <c r="K508" s="46">
        <f t="shared" si="7"/>
        <v>-1</v>
      </c>
    </row>
    <row r="509" spans="1:11" ht="16.5" hidden="1" customHeight="1" x14ac:dyDescent="0.3">
      <c r="A509" s="151"/>
      <c r="B509" s="76">
        <v>100349</v>
      </c>
      <c r="C509" s="211" t="s">
        <v>1167</v>
      </c>
      <c r="D509" s="212" t="s">
        <v>6</v>
      </c>
      <c r="E509" s="213" t="s">
        <v>158</v>
      </c>
      <c r="F509" s="211" t="s">
        <v>159</v>
      </c>
      <c r="G509" s="214">
        <v>4</v>
      </c>
      <c r="H509" s="155" t="s">
        <v>1163</v>
      </c>
      <c r="I509" s="156" t="s">
        <v>1182</v>
      </c>
      <c r="J509" s="109">
        <v>1860</v>
      </c>
      <c r="K509" s="46">
        <f t="shared" si="7"/>
        <v>-1</v>
      </c>
    </row>
    <row r="510" spans="1:11" ht="16.5" hidden="1" customHeight="1" x14ac:dyDescent="0.3">
      <c r="A510" s="151"/>
      <c r="B510" s="76">
        <v>100348</v>
      </c>
      <c r="C510" s="211" t="s">
        <v>1183</v>
      </c>
      <c r="D510" s="212" t="s">
        <v>1184</v>
      </c>
      <c r="E510" s="213" t="s">
        <v>158</v>
      </c>
      <c r="F510" s="211" t="s">
        <v>159</v>
      </c>
      <c r="G510" s="214">
        <v>4</v>
      </c>
      <c r="H510" s="155" t="s">
        <v>1163</v>
      </c>
      <c r="I510" s="156" t="s">
        <v>1185</v>
      </c>
      <c r="J510" s="109">
        <v>70</v>
      </c>
      <c r="K510" s="46">
        <f t="shared" si="7"/>
        <v>-1</v>
      </c>
    </row>
    <row r="511" spans="1:11" ht="16.5" hidden="1" customHeight="1" x14ac:dyDescent="0.3">
      <c r="A511" s="151"/>
      <c r="B511" s="76">
        <v>100347</v>
      </c>
      <c r="C511" s="211" t="s">
        <v>276</v>
      </c>
      <c r="D511" s="212" t="s">
        <v>277</v>
      </c>
      <c r="E511" s="213" t="s">
        <v>158</v>
      </c>
      <c r="F511" s="211" t="s">
        <v>159</v>
      </c>
      <c r="G511" s="214">
        <v>4</v>
      </c>
      <c r="H511" s="155" t="s">
        <v>1163</v>
      </c>
      <c r="I511" s="156" t="s">
        <v>1186</v>
      </c>
      <c r="J511" s="109">
        <v>50</v>
      </c>
      <c r="K511" s="46">
        <f t="shared" si="7"/>
        <v>-1</v>
      </c>
    </row>
    <row r="512" spans="1:11" ht="16.5" hidden="1" customHeight="1" x14ac:dyDescent="0.3">
      <c r="A512" s="151"/>
      <c r="B512" s="76">
        <v>100346</v>
      </c>
      <c r="C512" s="211" t="s">
        <v>157</v>
      </c>
      <c r="D512" s="212" t="s">
        <v>6</v>
      </c>
      <c r="E512" s="213" t="s">
        <v>158</v>
      </c>
      <c r="F512" s="211" t="s">
        <v>159</v>
      </c>
      <c r="G512" s="214">
        <v>4</v>
      </c>
      <c r="H512" s="155" t="s">
        <v>1163</v>
      </c>
      <c r="I512" s="156" t="s">
        <v>1187</v>
      </c>
      <c r="J512" s="109">
        <v>7500</v>
      </c>
      <c r="K512" s="46">
        <f t="shared" si="7"/>
        <v>-1</v>
      </c>
    </row>
    <row r="513" spans="1:11" ht="16.5" hidden="1" customHeight="1" x14ac:dyDescent="0.3">
      <c r="A513" s="151"/>
      <c r="B513" s="76">
        <v>100345</v>
      </c>
      <c r="C513" s="211" t="s">
        <v>182</v>
      </c>
      <c r="D513" s="212" t="s">
        <v>6</v>
      </c>
      <c r="E513" s="213" t="s">
        <v>158</v>
      </c>
      <c r="F513" s="211" t="s">
        <v>159</v>
      </c>
      <c r="G513" s="214">
        <v>4</v>
      </c>
      <c r="H513" s="155" t="s">
        <v>1163</v>
      </c>
      <c r="I513" s="156" t="s">
        <v>1188</v>
      </c>
      <c r="J513" s="109">
        <v>3030</v>
      </c>
      <c r="K513" s="46">
        <f t="shared" si="7"/>
        <v>-1</v>
      </c>
    </row>
    <row r="514" spans="1:11" ht="16.5" hidden="1" customHeight="1" x14ac:dyDescent="0.3">
      <c r="A514" s="151"/>
      <c r="B514" s="76">
        <v>100344</v>
      </c>
      <c r="C514" s="211" t="s">
        <v>1189</v>
      </c>
      <c r="D514" s="212" t="s">
        <v>346</v>
      </c>
      <c r="E514" s="213" t="s">
        <v>158</v>
      </c>
      <c r="F514" s="211" t="s">
        <v>159</v>
      </c>
      <c r="G514" s="214">
        <v>4</v>
      </c>
      <c r="H514" s="155" t="s">
        <v>1163</v>
      </c>
      <c r="I514" s="156" t="s">
        <v>1190</v>
      </c>
      <c r="J514" s="109">
        <v>30</v>
      </c>
      <c r="K514" s="46">
        <f t="shared" si="7"/>
        <v>-1</v>
      </c>
    </row>
    <row r="515" spans="1:11" ht="16.5" customHeight="1" x14ac:dyDescent="0.3">
      <c r="A515" s="151"/>
      <c r="B515" s="76">
        <v>100343</v>
      </c>
      <c r="C515" s="211" t="s">
        <v>172</v>
      </c>
      <c r="D515" s="212" t="s">
        <v>1191</v>
      </c>
      <c r="E515" s="213" t="s">
        <v>158</v>
      </c>
      <c r="F515" s="211" t="s">
        <v>159</v>
      </c>
      <c r="G515" s="214">
        <v>4</v>
      </c>
      <c r="H515" s="155" t="s">
        <v>1163</v>
      </c>
      <c r="I515" s="156" t="s">
        <v>383</v>
      </c>
      <c r="J515" s="109">
        <v>750</v>
      </c>
      <c r="K515" s="46">
        <f t="shared" si="7"/>
        <v>-1</v>
      </c>
    </row>
    <row r="516" spans="1:11" ht="16.5" hidden="1" customHeight="1" x14ac:dyDescent="0.3">
      <c r="A516" s="151"/>
      <c r="B516" s="76">
        <v>100342</v>
      </c>
      <c r="C516" s="211" t="s">
        <v>1192</v>
      </c>
      <c r="D516" s="212" t="s">
        <v>1193</v>
      </c>
      <c r="E516" s="213" t="s">
        <v>158</v>
      </c>
      <c r="F516" s="211" t="s">
        <v>159</v>
      </c>
      <c r="G516" s="214">
        <v>4</v>
      </c>
      <c r="H516" s="155" t="s">
        <v>1163</v>
      </c>
      <c r="I516" s="156" t="s">
        <v>1194</v>
      </c>
      <c r="J516" s="109">
        <v>70</v>
      </c>
      <c r="K516" s="46">
        <f t="shared" si="7"/>
        <v>-1</v>
      </c>
    </row>
    <row r="517" spans="1:11" ht="16.5" hidden="1" customHeight="1" x14ac:dyDescent="0.3">
      <c r="A517" s="151"/>
      <c r="B517" s="76">
        <v>100341</v>
      </c>
      <c r="C517" s="211" t="s">
        <v>1167</v>
      </c>
      <c r="D517" s="212" t="s">
        <v>6</v>
      </c>
      <c r="E517" s="213" t="s">
        <v>158</v>
      </c>
      <c r="F517" s="211" t="s">
        <v>159</v>
      </c>
      <c r="G517" s="214">
        <v>4</v>
      </c>
      <c r="H517" s="155" t="s">
        <v>1163</v>
      </c>
      <c r="I517" s="156" t="s">
        <v>1195</v>
      </c>
      <c r="J517" s="109">
        <v>2160</v>
      </c>
      <c r="K517" s="46">
        <f t="shared" si="7"/>
        <v>-1</v>
      </c>
    </row>
    <row r="518" spans="1:11" ht="16.5" hidden="1" customHeight="1" x14ac:dyDescent="0.3">
      <c r="A518" s="151"/>
      <c r="B518" s="76">
        <v>100340</v>
      </c>
      <c r="C518" s="211" t="s">
        <v>466</v>
      </c>
      <c r="D518" s="212" t="s">
        <v>467</v>
      </c>
      <c r="E518" s="213" t="s">
        <v>158</v>
      </c>
      <c r="F518" s="211" t="s">
        <v>159</v>
      </c>
      <c r="G518" s="214">
        <v>4</v>
      </c>
      <c r="H518" s="155" t="s">
        <v>1163</v>
      </c>
      <c r="I518" s="156" t="s">
        <v>1196</v>
      </c>
      <c r="J518" s="109">
        <v>20</v>
      </c>
      <c r="K518" s="46">
        <f t="shared" si="7"/>
        <v>-1</v>
      </c>
    </row>
    <row r="519" spans="1:11" ht="16.5" hidden="1" customHeight="1" x14ac:dyDescent="0.3">
      <c r="A519" s="151"/>
      <c r="B519" s="76">
        <v>100339</v>
      </c>
      <c r="C519" s="211" t="s">
        <v>1197</v>
      </c>
      <c r="D519" s="212" t="s">
        <v>1198</v>
      </c>
      <c r="E519" s="213" t="s">
        <v>158</v>
      </c>
      <c r="F519" s="211" t="s">
        <v>159</v>
      </c>
      <c r="G519" s="214">
        <v>4</v>
      </c>
      <c r="H519" s="155" t="s">
        <v>1163</v>
      </c>
      <c r="I519" s="156" t="s">
        <v>1199</v>
      </c>
      <c r="J519" s="109">
        <v>100</v>
      </c>
      <c r="K519" s="46">
        <f t="shared" si="7"/>
        <v>-1</v>
      </c>
    </row>
    <row r="520" spans="1:11" ht="16.5" hidden="1" customHeight="1" x14ac:dyDescent="0.3">
      <c r="A520" s="151"/>
      <c r="B520" s="76">
        <v>100338</v>
      </c>
      <c r="C520" s="211" t="s">
        <v>1200</v>
      </c>
      <c r="D520" s="212" t="s">
        <v>1201</v>
      </c>
      <c r="E520" s="213" t="s">
        <v>158</v>
      </c>
      <c r="F520" s="211" t="s">
        <v>159</v>
      </c>
      <c r="G520" s="214">
        <v>4</v>
      </c>
      <c r="H520" s="155" t="s">
        <v>1163</v>
      </c>
      <c r="I520" s="156" t="s">
        <v>1202</v>
      </c>
      <c r="J520" s="109">
        <v>60</v>
      </c>
      <c r="K520" s="46">
        <f t="shared" si="7"/>
        <v>-1</v>
      </c>
    </row>
    <row r="521" spans="1:11" ht="16.5" hidden="1" customHeight="1" x14ac:dyDescent="0.3">
      <c r="A521" s="151"/>
      <c r="B521" s="76">
        <v>100337</v>
      </c>
      <c r="C521" s="211" t="s">
        <v>280</v>
      </c>
      <c r="D521" s="212" t="s">
        <v>6</v>
      </c>
      <c r="E521" s="213" t="s">
        <v>158</v>
      </c>
      <c r="F521" s="211" t="s">
        <v>159</v>
      </c>
      <c r="G521" s="214">
        <v>4</v>
      </c>
      <c r="H521" s="155" t="s">
        <v>1163</v>
      </c>
      <c r="I521" s="156" t="s">
        <v>641</v>
      </c>
      <c r="J521" s="109">
        <v>150</v>
      </c>
      <c r="K521" s="46">
        <f t="shared" si="7"/>
        <v>-1</v>
      </c>
    </row>
    <row r="522" spans="1:11" ht="16.5" hidden="1" customHeight="1" x14ac:dyDescent="0.3">
      <c r="A522" s="151"/>
      <c r="B522" s="76">
        <v>100336</v>
      </c>
      <c r="C522" s="211" t="s">
        <v>492</v>
      </c>
      <c r="D522" s="212" t="s">
        <v>175</v>
      </c>
      <c r="E522" s="213" t="s">
        <v>158</v>
      </c>
      <c r="F522" s="211" t="s">
        <v>159</v>
      </c>
      <c r="G522" s="214">
        <v>4</v>
      </c>
      <c r="H522" s="155" t="s">
        <v>1163</v>
      </c>
      <c r="I522" s="156" t="s">
        <v>1203</v>
      </c>
      <c r="J522" s="109">
        <v>20</v>
      </c>
      <c r="K522" s="46">
        <f t="shared" si="7"/>
        <v>-1</v>
      </c>
    </row>
    <row r="523" spans="1:11" ht="16.5" hidden="1" customHeight="1" x14ac:dyDescent="0.3">
      <c r="A523" s="151"/>
      <c r="B523" s="76">
        <v>100335</v>
      </c>
      <c r="C523" s="211" t="s">
        <v>931</v>
      </c>
      <c r="D523" s="212" t="s">
        <v>932</v>
      </c>
      <c r="E523" s="213" t="s">
        <v>158</v>
      </c>
      <c r="F523" s="211" t="s">
        <v>159</v>
      </c>
      <c r="G523" s="214">
        <v>4</v>
      </c>
      <c r="H523" s="155" t="s">
        <v>1073</v>
      </c>
      <c r="I523" s="156" t="s">
        <v>1204</v>
      </c>
      <c r="J523" s="109">
        <v>40</v>
      </c>
      <c r="K523" s="46">
        <f t="shared" si="7"/>
        <v>-1</v>
      </c>
    </row>
    <row r="524" spans="1:11" ht="16.5" hidden="1" customHeight="1" x14ac:dyDescent="0.3">
      <c r="A524" s="151"/>
      <c r="B524" s="76">
        <v>100334</v>
      </c>
      <c r="C524" s="211" t="s">
        <v>1205</v>
      </c>
      <c r="D524" s="212" t="s">
        <v>1206</v>
      </c>
      <c r="E524" s="213" t="s">
        <v>158</v>
      </c>
      <c r="F524" s="211" t="s">
        <v>159</v>
      </c>
      <c r="G524" s="214">
        <v>4</v>
      </c>
      <c r="H524" s="155" t="s">
        <v>1163</v>
      </c>
      <c r="I524" s="156" t="s">
        <v>1207</v>
      </c>
      <c r="J524" s="109">
        <v>30</v>
      </c>
      <c r="K524" s="46">
        <f t="shared" si="7"/>
        <v>-1</v>
      </c>
    </row>
    <row r="525" spans="1:11" ht="16.5" customHeight="1" x14ac:dyDescent="0.3">
      <c r="A525" s="151"/>
      <c r="B525" s="76">
        <v>100333</v>
      </c>
      <c r="C525" s="211" t="s">
        <v>419</v>
      </c>
      <c r="D525" s="212" t="s">
        <v>197</v>
      </c>
      <c r="E525" s="213" t="s">
        <v>158</v>
      </c>
      <c r="F525" s="211" t="s">
        <v>159</v>
      </c>
      <c r="G525" s="214">
        <v>4</v>
      </c>
      <c r="H525" s="155" t="s">
        <v>1163</v>
      </c>
      <c r="I525" s="156" t="s">
        <v>1208</v>
      </c>
      <c r="J525" s="109">
        <v>900</v>
      </c>
      <c r="K525" s="46">
        <f t="shared" si="7"/>
        <v>-1</v>
      </c>
    </row>
    <row r="526" spans="1:11" ht="16.5" hidden="1" customHeight="1" x14ac:dyDescent="0.3">
      <c r="A526" s="151"/>
      <c r="B526" s="76">
        <v>100332</v>
      </c>
      <c r="C526" s="211" t="s">
        <v>223</v>
      </c>
      <c r="D526" s="212" t="s">
        <v>225</v>
      </c>
      <c r="E526" s="213" t="s">
        <v>158</v>
      </c>
      <c r="F526" s="211" t="s">
        <v>159</v>
      </c>
      <c r="G526" s="214">
        <v>4</v>
      </c>
      <c r="H526" s="155" t="s">
        <v>1163</v>
      </c>
      <c r="I526" s="156" t="s">
        <v>1209</v>
      </c>
      <c r="J526" s="109">
        <v>130</v>
      </c>
      <c r="K526" s="46">
        <f t="shared" si="7"/>
        <v>-1</v>
      </c>
    </row>
    <row r="527" spans="1:11" ht="16.5" hidden="1" customHeight="1" x14ac:dyDescent="0.3">
      <c r="A527" s="151"/>
      <c r="B527" s="76">
        <v>100331</v>
      </c>
      <c r="C527" s="211" t="s">
        <v>280</v>
      </c>
      <c r="D527" s="212" t="s">
        <v>6</v>
      </c>
      <c r="E527" s="213" t="s">
        <v>158</v>
      </c>
      <c r="F527" s="211" t="s">
        <v>159</v>
      </c>
      <c r="G527" s="214">
        <v>4</v>
      </c>
      <c r="H527" s="155" t="s">
        <v>1163</v>
      </c>
      <c r="I527" s="156" t="s">
        <v>362</v>
      </c>
      <c r="J527" s="109">
        <v>280</v>
      </c>
      <c r="K527" s="46">
        <f t="shared" si="7"/>
        <v>-1</v>
      </c>
    </row>
    <row r="528" spans="1:11" ht="16.5" hidden="1" customHeight="1" x14ac:dyDescent="0.3">
      <c r="A528" s="151"/>
      <c r="B528" s="76">
        <v>100330</v>
      </c>
      <c r="C528" s="211" t="s">
        <v>217</v>
      </c>
      <c r="D528" s="212" t="s">
        <v>218</v>
      </c>
      <c r="E528" s="213" t="s">
        <v>158</v>
      </c>
      <c r="F528" s="211" t="s">
        <v>159</v>
      </c>
      <c r="G528" s="214">
        <v>4</v>
      </c>
      <c r="H528" s="155" t="s">
        <v>1163</v>
      </c>
      <c r="I528" s="156" t="s">
        <v>1210</v>
      </c>
      <c r="J528" s="109">
        <v>190</v>
      </c>
      <c r="K528" s="46">
        <f t="shared" si="7"/>
        <v>-1</v>
      </c>
    </row>
    <row r="529" spans="1:11" ht="16.5" hidden="1" customHeight="1" x14ac:dyDescent="0.3">
      <c r="A529" s="151"/>
      <c r="B529" s="76">
        <v>100329</v>
      </c>
      <c r="C529" s="211" t="s">
        <v>1167</v>
      </c>
      <c r="D529" s="212" t="s">
        <v>6</v>
      </c>
      <c r="E529" s="213" t="s">
        <v>158</v>
      </c>
      <c r="F529" s="211" t="s">
        <v>159</v>
      </c>
      <c r="G529" s="214">
        <v>4</v>
      </c>
      <c r="H529" s="155" t="s">
        <v>1163</v>
      </c>
      <c r="I529" s="156" t="s">
        <v>1211</v>
      </c>
      <c r="J529" s="109">
        <v>2240</v>
      </c>
      <c r="K529" s="46">
        <f t="shared" si="7"/>
        <v>-1</v>
      </c>
    </row>
    <row r="530" spans="1:11" ht="16.5" customHeight="1" x14ac:dyDescent="0.3">
      <c r="A530" s="151"/>
      <c r="B530" s="76">
        <v>100328</v>
      </c>
      <c r="C530" s="211" t="s">
        <v>239</v>
      </c>
      <c r="D530" s="212" t="s">
        <v>240</v>
      </c>
      <c r="E530" s="213" t="s">
        <v>158</v>
      </c>
      <c r="F530" s="211" t="s">
        <v>159</v>
      </c>
      <c r="G530" s="214">
        <v>4</v>
      </c>
      <c r="H530" s="155" t="s">
        <v>1163</v>
      </c>
      <c r="I530" s="156" t="s">
        <v>1212</v>
      </c>
      <c r="J530" s="109">
        <v>1400</v>
      </c>
      <c r="K530" s="46">
        <f t="shared" si="7"/>
        <v>-1</v>
      </c>
    </row>
    <row r="531" spans="1:11" ht="16.5" hidden="1" customHeight="1" x14ac:dyDescent="0.3">
      <c r="A531" s="151"/>
      <c r="B531" s="76">
        <v>100327</v>
      </c>
      <c r="C531" s="211" t="s">
        <v>185</v>
      </c>
      <c r="D531" s="212" t="s">
        <v>6</v>
      </c>
      <c r="E531" s="213" t="s">
        <v>158</v>
      </c>
      <c r="F531" s="211" t="s">
        <v>159</v>
      </c>
      <c r="G531" s="214">
        <v>4</v>
      </c>
      <c r="H531" s="155" t="s">
        <v>1163</v>
      </c>
      <c r="I531" s="156" t="s">
        <v>1213</v>
      </c>
      <c r="J531" s="109">
        <v>2400</v>
      </c>
      <c r="K531" s="46">
        <f t="shared" si="7"/>
        <v>-1</v>
      </c>
    </row>
    <row r="532" spans="1:11" ht="16.5" hidden="1" customHeight="1" x14ac:dyDescent="0.3">
      <c r="A532" s="151"/>
      <c r="B532" s="76">
        <v>100326</v>
      </c>
      <c r="C532" s="211" t="s">
        <v>157</v>
      </c>
      <c r="D532" s="212" t="s">
        <v>6</v>
      </c>
      <c r="E532" s="213" t="s">
        <v>158</v>
      </c>
      <c r="F532" s="211" t="s">
        <v>159</v>
      </c>
      <c r="G532" s="214">
        <v>4</v>
      </c>
      <c r="H532" s="155" t="s">
        <v>1163</v>
      </c>
      <c r="I532" s="156" t="s">
        <v>1214</v>
      </c>
      <c r="J532" s="109">
        <v>8850</v>
      </c>
      <c r="K532" s="46">
        <f t="shared" si="7"/>
        <v>-1</v>
      </c>
    </row>
    <row r="533" spans="1:11" ht="16.5" hidden="1" customHeight="1" x14ac:dyDescent="0.3">
      <c r="A533" s="151"/>
      <c r="B533" s="76">
        <v>100325</v>
      </c>
      <c r="C533" s="211" t="s">
        <v>1215</v>
      </c>
      <c r="D533" s="212" t="s">
        <v>1216</v>
      </c>
      <c r="E533" s="213" t="s">
        <v>158</v>
      </c>
      <c r="F533" s="211" t="s">
        <v>159</v>
      </c>
      <c r="G533" s="214">
        <v>4</v>
      </c>
      <c r="H533" s="155" t="s">
        <v>1163</v>
      </c>
      <c r="I533" s="156" t="s">
        <v>1217</v>
      </c>
      <c r="J533" s="109">
        <v>40</v>
      </c>
      <c r="K533" s="46">
        <f t="shared" si="7"/>
        <v>-1</v>
      </c>
    </row>
    <row r="534" spans="1:11" ht="16.5" hidden="1" customHeight="1" x14ac:dyDescent="0.3">
      <c r="A534" s="151"/>
      <c r="B534" s="76">
        <v>100324</v>
      </c>
      <c r="C534" s="211" t="s">
        <v>325</v>
      </c>
      <c r="D534" s="212" t="s">
        <v>1218</v>
      </c>
      <c r="E534" s="213" t="s">
        <v>158</v>
      </c>
      <c r="F534" s="211" t="s">
        <v>159</v>
      </c>
      <c r="G534" s="214">
        <v>4</v>
      </c>
      <c r="H534" s="155" t="s">
        <v>1163</v>
      </c>
      <c r="I534" s="156" t="s">
        <v>1219</v>
      </c>
      <c r="J534" s="109">
        <v>20</v>
      </c>
      <c r="K534" s="46">
        <f t="shared" si="7"/>
        <v>-1</v>
      </c>
    </row>
    <row r="535" spans="1:11" ht="16.5" hidden="1" customHeight="1" x14ac:dyDescent="0.3">
      <c r="A535" s="151"/>
      <c r="B535" s="76">
        <v>100323</v>
      </c>
      <c r="C535" s="211" t="s">
        <v>169</v>
      </c>
      <c r="D535" s="212" t="s">
        <v>6</v>
      </c>
      <c r="E535" s="213" t="s">
        <v>158</v>
      </c>
      <c r="F535" s="211" t="s">
        <v>159</v>
      </c>
      <c r="G535" s="214">
        <v>4</v>
      </c>
      <c r="H535" s="155" t="s">
        <v>1163</v>
      </c>
      <c r="I535" s="156" t="s">
        <v>1220</v>
      </c>
      <c r="J535" s="109">
        <v>1240</v>
      </c>
      <c r="K535" s="46">
        <f t="shared" si="7"/>
        <v>-1</v>
      </c>
    </row>
    <row r="536" spans="1:11" ht="16.5" hidden="1" customHeight="1" x14ac:dyDescent="0.3">
      <c r="A536" s="151"/>
      <c r="B536" s="76">
        <v>100322</v>
      </c>
      <c r="C536" s="211" t="s">
        <v>182</v>
      </c>
      <c r="D536" s="212" t="s">
        <v>6</v>
      </c>
      <c r="E536" s="213" t="s">
        <v>158</v>
      </c>
      <c r="F536" s="211" t="s">
        <v>159</v>
      </c>
      <c r="G536" s="214">
        <v>4</v>
      </c>
      <c r="H536" s="155" t="s">
        <v>1163</v>
      </c>
      <c r="I536" s="156" t="s">
        <v>1221</v>
      </c>
      <c r="J536" s="109">
        <v>8460</v>
      </c>
      <c r="K536" s="46">
        <f t="shared" si="7"/>
        <v>-1</v>
      </c>
    </row>
    <row r="537" spans="1:11" ht="16.5" hidden="1" customHeight="1" x14ac:dyDescent="0.3">
      <c r="A537" s="151"/>
      <c r="B537" s="76">
        <v>100321</v>
      </c>
      <c r="C537" s="211" t="s">
        <v>185</v>
      </c>
      <c r="D537" s="212" t="s">
        <v>6</v>
      </c>
      <c r="E537" s="213" t="s">
        <v>158</v>
      </c>
      <c r="F537" s="211" t="s">
        <v>159</v>
      </c>
      <c r="G537" s="214">
        <v>4</v>
      </c>
      <c r="H537" s="155" t="s">
        <v>1163</v>
      </c>
      <c r="I537" s="156" t="s">
        <v>1222</v>
      </c>
      <c r="J537" s="109">
        <v>10170</v>
      </c>
      <c r="K537" s="46">
        <f t="shared" si="7"/>
        <v>-1</v>
      </c>
    </row>
    <row r="538" spans="1:11" ht="16.5" hidden="1" customHeight="1" x14ac:dyDescent="0.3">
      <c r="A538" s="151"/>
      <c r="B538" s="76">
        <v>100320</v>
      </c>
      <c r="C538" s="211" t="s">
        <v>188</v>
      </c>
      <c r="D538" s="212" t="s">
        <v>198</v>
      </c>
      <c r="E538" s="213" t="s">
        <v>158</v>
      </c>
      <c r="F538" s="211" t="s">
        <v>159</v>
      </c>
      <c r="G538" s="214">
        <v>4</v>
      </c>
      <c r="H538" s="155" t="s">
        <v>1163</v>
      </c>
      <c r="I538" s="156" t="s">
        <v>1223</v>
      </c>
      <c r="J538" s="109">
        <v>80</v>
      </c>
      <c r="K538" s="46">
        <f t="shared" si="7"/>
        <v>-1</v>
      </c>
    </row>
    <row r="539" spans="1:11" ht="16.5" hidden="1" customHeight="1" x14ac:dyDescent="0.3">
      <c r="A539" s="151"/>
      <c r="B539" s="76">
        <v>100319</v>
      </c>
      <c r="C539" s="211" t="s">
        <v>1224</v>
      </c>
      <c r="D539" s="212" t="s">
        <v>1225</v>
      </c>
      <c r="E539" s="213" t="s">
        <v>158</v>
      </c>
      <c r="F539" s="211" t="s">
        <v>159</v>
      </c>
      <c r="G539" s="214">
        <v>4</v>
      </c>
      <c r="H539" s="155" t="s">
        <v>1163</v>
      </c>
      <c r="I539" s="156" t="s">
        <v>1226</v>
      </c>
      <c r="J539" s="109">
        <v>190</v>
      </c>
      <c r="K539" s="46">
        <f t="shared" si="7"/>
        <v>-1</v>
      </c>
    </row>
    <row r="540" spans="1:11" ht="16.5" hidden="1" customHeight="1" x14ac:dyDescent="0.3">
      <c r="A540" s="151"/>
      <c r="B540" s="76">
        <v>100318</v>
      </c>
      <c r="C540" s="211" t="s">
        <v>1200</v>
      </c>
      <c r="D540" s="212" t="s">
        <v>1201</v>
      </c>
      <c r="E540" s="213" t="s">
        <v>158</v>
      </c>
      <c r="F540" s="211" t="s">
        <v>159</v>
      </c>
      <c r="G540" s="214">
        <v>4</v>
      </c>
      <c r="H540" s="155" t="s">
        <v>1163</v>
      </c>
      <c r="I540" s="156" t="s">
        <v>1227</v>
      </c>
      <c r="J540" s="109">
        <v>110</v>
      </c>
      <c r="K540" s="46">
        <f t="shared" si="7"/>
        <v>-1</v>
      </c>
    </row>
    <row r="541" spans="1:11" ht="16.5" customHeight="1" x14ac:dyDescent="0.3">
      <c r="A541" s="151"/>
      <c r="B541" s="76">
        <v>100317</v>
      </c>
      <c r="C541" s="211" t="s">
        <v>1228</v>
      </c>
      <c r="D541" s="212" t="s">
        <v>1229</v>
      </c>
      <c r="E541" s="213" t="s">
        <v>158</v>
      </c>
      <c r="F541" s="211" t="s">
        <v>159</v>
      </c>
      <c r="G541" s="214">
        <v>4</v>
      </c>
      <c r="H541" s="155" t="s">
        <v>1163</v>
      </c>
      <c r="I541" s="156" t="s">
        <v>1230</v>
      </c>
      <c r="J541" s="109">
        <v>7010</v>
      </c>
      <c r="K541" s="46">
        <f t="shared" ref="K541:K604" si="8">B541-B540</f>
        <v>-1</v>
      </c>
    </row>
    <row r="542" spans="1:11" ht="16.5" hidden="1" customHeight="1" x14ac:dyDescent="0.3">
      <c r="A542" s="151"/>
      <c r="B542" s="76">
        <v>100316</v>
      </c>
      <c r="C542" s="211" t="s">
        <v>167</v>
      </c>
      <c r="D542" s="212" t="s">
        <v>6</v>
      </c>
      <c r="E542" s="213" t="s">
        <v>158</v>
      </c>
      <c r="F542" s="211" t="s">
        <v>159</v>
      </c>
      <c r="G542" s="214">
        <v>4</v>
      </c>
      <c r="H542" s="155" t="s">
        <v>1163</v>
      </c>
      <c r="I542" s="156" t="s">
        <v>1231</v>
      </c>
      <c r="J542" s="109">
        <v>770</v>
      </c>
      <c r="K542" s="46">
        <f t="shared" si="8"/>
        <v>-1</v>
      </c>
    </row>
    <row r="543" spans="1:11" ht="16.5" hidden="1" customHeight="1" x14ac:dyDescent="0.3">
      <c r="A543" s="151"/>
      <c r="B543" s="76">
        <v>100315</v>
      </c>
      <c r="C543" s="211" t="s">
        <v>495</v>
      </c>
      <c r="D543" s="212" t="s">
        <v>496</v>
      </c>
      <c r="E543" s="213" t="s">
        <v>158</v>
      </c>
      <c r="F543" s="211" t="s">
        <v>159</v>
      </c>
      <c r="G543" s="214">
        <v>4</v>
      </c>
      <c r="H543" s="155" t="s">
        <v>1163</v>
      </c>
      <c r="I543" s="156" t="s">
        <v>1232</v>
      </c>
      <c r="J543" s="109">
        <v>40</v>
      </c>
      <c r="K543" s="46">
        <f t="shared" si="8"/>
        <v>-1</v>
      </c>
    </row>
    <row r="544" spans="1:11" ht="16.5" customHeight="1" x14ac:dyDescent="0.3">
      <c r="A544" s="151"/>
      <c r="B544" s="76">
        <v>100314</v>
      </c>
      <c r="C544" s="211" t="s">
        <v>464</v>
      </c>
      <c r="D544" s="212" t="s">
        <v>335</v>
      </c>
      <c r="E544" s="213" t="s">
        <v>158</v>
      </c>
      <c r="F544" s="211" t="s">
        <v>159</v>
      </c>
      <c r="G544" s="214">
        <v>4</v>
      </c>
      <c r="H544" s="155" t="s">
        <v>1163</v>
      </c>
      <c r="I544" s="156" t="s">
        <v>1233</v>
      </c>
      <c r="J544" s="109">
        <v>570</v>
      </c>
      <c r="K544" s="46">
        <f t="shared" si="8"/>
        <v>-1</v>
      </c>
    </row>
    <row r="545" spans="1:11" ht="16.5" hidden="1" customHeight="1" x14ac:dyDescent="0.3">
      <c r="A545" s="151"/>
      <c r="B545" s="76">
        <v>100313</v>
      </c>
      <c r="C545" s="211" t="s">
        <v>169</v>
      </c>
      <c r="D545" s="212" t="s">
        <v>6</v>
      </c>
      <c r="E545" s="213" t="s">
        <v>158</v>
      </c>
      <c r="F545" s="211" t="s">
        <v>159</v>
      </c>
      <c r="G545" s="214">
        <v>4</v>
      </c>
      <c r="H545" s="155" t="s">
        <v>1163</v>
      </c>
      <c r="I545" s="156" t="s">
        <v>1234</v>
      </c>
      <c r="J545" s="109">
        <v>2300</v>
      </c>
      <c r="K545" s="46">
        <f t="shared" si="8"/>
        <v>-1</v>
      </c>
    </row>
    <row r="546" spans="1:11" ht="16.5" hidden="1" customHeight="1" x14ac:dyDescent="0.3">
      <c r="A546" s="151"/>
      <c r="B546" s="76">
        <v>100312</v>
      </c>
      <c r="C546" s="211" t="s">
        <v>495</v>
      </c>
      <c r="D546" s="212" t="s">
        <v>496</v>
      </c>
      <c r="E546" s="213" t="s">
        <v>158</v>
      </c>
      <c r="F546" s="211" t="s">
        <v>159</v>
      </c>
      <c r="G546" s="214">
        <v>4</v>
      </c>
      <c r="H546" s="155" t="s">
        <v>1163</v>
      </c>
      <c r="I546" s="156" t="s">
        <v>1235</v>
      </c>
      <c r="J546" s="109">
        <v>50</v>
      </c>
      <c r="K546" s="46">
        <f t="shared" si="8"/>
        <v>-1</v>
      </c>
    </row>
    <row r="547" spans="1:11" ht="16.5" hidden="1" customHeight="1" x14ac:dyDescent="0.3">
      <c r="A547" s="151"/>
      <c r="B547" s="76">
        <v>100311</v>
      </c>
      <c r="C547" s="211" t="s">
        <v>381</v>
      </c>
      <c r="D547" s="212" t="s">
        <v>378</v>
      </c>
      <c r="E547" s="213" t="s">
        <v>158</v>
      </c>
      <c r="F547" s="211" t="s">
        <v>159</v>
      </c>
      <c r="G547" s="214">
        <v>4</v>
      </c>
      <c r="H547" s="155" t="s">
        <v>1163</v>
      </c>
      <c r="I547" s="156" t="s">
        <v>1236</v>
      </c>
      <c r="J547" s="109">
        <v>70</v>
      </c>
      <c r="K547" s="46">
        <f t="shared" si="8"/>
        <v>-1</v>
      </c>
    </row>
    <row r="548" spans="1:11" ht="16.5" hidden="1" customHeight="1" x14ac:dyDescent="0.3">
      <c r="A548" s="151"/>
      <c r="B548" s="76">
        <v>100310</v>
      </c>
      <c r="C548" s="211" t="s">
        <v>1237</v>
      </c>
      <c r="D548" s="212" t="s">
        <v>453</v>
      </c>
      <c r="E548" s="213" t="s">
        <v>158</v>
      </c>
      <c r="F548" s="211" t="s">
        <v>159</v>
      </c>
      <c r="G548" s="214">
        <v>4</v>
      </c>
      <c r="H548" s="155" t="s">
        <v>1163</v>
      </c>
      <c r="I548" s="156" t="s">
        <v>1238</v>
      </c>
      <c r="J548" s="109">
        <v>180</v>
      </c>
      <c r="K548" s="46">
        <f t="shared" si="8"/>
        <v>-1</v>
      </c>
    </row>
    <row r="549" spans="1:11" ht="16.5" hidden="1" customHeight="1" x14ac:dyDescent="0.3">
      <c r="A549" s="151"/>
      <c r="B549" s="76">
        <v>100309</v>
      </c>
      <c r="C549" s="211" t="s">
        <v>404</v>
      </c>
      <c r="D549" s="212" t="s">
        <v>405</v>
      </c>
      <c r="E549" s="213" t="s">
        <v>158</v>
      </c>
      <c r="F549" s="211" t="s">
        <v>159</v>
      </c>
      <c r="G549" s="214">
        <v>0</v>
      </c>
      <c r="H549" s="155" t="s">
        <v>1163</v>
      </c>
      <c r="I549" s="156" t="s">
        <v>397</v>
      </c>
      <c r="J549" s="109">
        <v>180</v>
      </c>
      <c r="K549" s="46">
        <f t="shared" si="8"/>
        <v>-1</v>
      </c>
    </row>
    <row r="550" spans="1:11" ht="16.5" hidden="1" customHeight="1" x14ac:dyDescent="0.3">
      <c r="A550" s="151"/>
      <c r="B550" s="76">
        <v>100308</v>
      </c>
      <c r="C550" s="211" t="s">
        <v>260</v>
      </c>
      <c r="D550" s="212" t="s">
        <v>233</v>
      </c>
      <c r="E550" s="213" t="s">
        <v>245</v>
      </c>
      <c r="F550" s="211" t="s">
        <v>159</v>
      </c>
      <c r="G550" s="214">
        <v>4</v>
      </c>
      <c r="H550" s="155" t="s">
        <v>1163</v>
      </c>
      <c r="I550" s="156" t="s">
        <v>1239</v>
      </c>
      <c r="J550" s="109">
        <v>720</v>
      </c>
      <c r="K550" s="46">
        <f t="shared" si="8"/>
        <v>-1</v>
      </c>
    </row>
    <row r="551" spans="1:11" ht="16.5" hidden="1" customHeight="1" x14ac:dyDescent="0.3">
      <c r="A551" s="151"/>
      <c r="B551" s="76">
        <v>100307</v>
      </c>
      <c r="C551" s="211" t="s">
        <v>1167</v>
      </c>
      <c r="D551" s="212" t="s">
        <v>6</v>
      </c>
      <c r="E551" s="213" t="s">
        <v>158</v>
      </c>
      <c r="F551" s="211" t="s">
        <v>159</v>
      </c>
      <c r="G551" s="214">
        <v>4</v>
      </c>
      <c r="H551" s="155" t="s">
        <v>1163</v>
      </c>
      <c r="I551" s="156" t="s">
        <v>429</v>
      </c>
      <c r="J551" s="109">
        <v>520</v>
      </c>
      <c r="K551" s="46">
        <f t="shared" si="8"/>
        <v>-1</v>
      </c>
    </row>
    <row r="552" spans="1:11" ht="16.5" hidden="1" customHeight="1" x14ac:dyDescent="0.3">
      <c r="A552" s="151"/>
      <c r="B552" s="76">
        <v>100306</v>
      </c>
      <c r="C552" s="211" t="s">
        <v>1197</v>
      </c>
      <c r="D552" s="212" t="s">
        <v>1240</v>
      </c>
      <c r="E552" s="213" t="s">
        <v>158</v>
      </c>
      <c r="F552" s="211" t="s">
        <v>159</v>
      </c>
      <c r="G552" s="214">
        <v>4</v>
      </c>
      <c r="H552" s="155" t="s">
        <v>1163</v>
      </c>
      <c r="I552" s="156" t="s">
        <v>1241</v>
      </c>
      <c r="J552" s="109">
        <v>10</v>
      </c>
      <c r="K552" s="46">
        <f t="shared" si="8"/>
        <v>-1</v>
      </c>
    </row>
    <row r="553" spans="1:11" ht="16.5" hidden="1" customHeight="1" x14ac:dyDescent="0.3">
      <c r="A553" s="151"/>
      <c r="B553" s="76">
        <v>100305</v>
      </c>
      <c r="C553" s="211" t="s">
        <v>167</v>
      </c>
      <c r="D553" s="212" t="s">
        <v>6</v>
      </c>
      <c r="E553" s="213" t="s">
        <v>158</v>
      </c>
      <c r="F553" s="211" t="s">
        <v>159</v>
      </c>
      <c r="G553" s="214">
        <v>4</v>
      </c>
      <c r="H553" s="155" t="s">
        <v>1163</v>
      </c>
      <c r="I553" s="156" t="s">
        <v>1242</v>
      </c>
      <c r="J553" s="109">
        <v>720</v>
      </c>
      <c r="K553" s="46">
        <f t="shared" si="8"/>
        <v>-1</v>
      </c>
    </row>
    <row r="554" spans="1:11" ht="16.5" hidden="1" customHeight="1" x14ac:dyDescent="0.3">
      <c r="A554" s="151"/>
      <c r="B554" s="76">
        <v>100304</v>
      </c>
      <c r="C554" s="211" t="s">
        <v>414</v>
      </c>
      <c r="D554" s="212" t="s">
        <v>415</v>
      </c>
      <c r="E554" s="213" t="s">
        <v>158</v>
      </c>
      <c r="F554" s="211" t="s">
        <v>159</v>
      </c>
      <c r="G554" s="214">
        <v>4</v>
      </c>
      <c r="H554" s="155" t="s">
        <v>1163</v>
      </c>
      <c r="I554" s="156" t="s">
        <v>1243</v>
      </c>
      <c r="J554" s="109">
        <v>190</v>
      </c>
      <c r="K554" s="46">
        <f t="shared" si="8"/>
        <v>-1</v>
      </c>
    </row>
    <row r="555" spans="1:11" ht="16.5" hidden="1" customHeight="1" x14ac:dyDescent="0.3">
      <c r="A555" s="151"/>
      <c r="B555" s="76">
        <v>100303</v>
      </c>
      <c r="C555" s="211" t="s">
        <v>1244</v>
      </c>
      <c r="D555" s="212" t="s">
        <v>405</v>
      </c>
      <c r="E555" s="213" t="s">
        <v>158</v>
      </c>
      <c r="F555" s="211" t="s">
        <v>159</v>
      </c>
      <c r="G555" s="214">
        <v>4</v>
      </c>
      <c r="H555" s="155" t="s">
        <v>1163</v>
      </c>
      <c r="I555" s="156" t="s">
        <v>1245</v>
      </c>
      <c r="J555" s="109">
        <v>90</v>
      </c>
      <c r="K555" s="46">
        <f t="shared" si="8"/>
        <v>-1</v>
      </c>
    </row>
    <row r="556" spans="1:11" ht="16.5" hidden="1" customHeight="1" x14ac:dyDescent="0.3">
      <c r="A556" s="151"/>
      <c r="B556" s="76">
        <v>100302</v>
      </c>
      <c r="C556" s="211" t="s">
        <v>165</v>
      </c>
      <c r="D556" s="212" t="s">
        <v>166</v>
      </c>
      <c r="E556" s="213" t="s">
        <v>158</v>
      </c>
      <c r="F556" s="211" t="s">
        <v>159</v>
      </c>
      <c r="G556" s="214">
        <v>4</v>
      </c>
      <c r="H556" s="155" t="s">
        <v>1163</v>
      </c>
      <c r="I556" s="156" t="s">
        <v>1246</v>
      </c>
      <c r="J556" s="109">
        <v>120</v>
      </c>
      <c r="K556" s="46">
        <f t="shared" si="8"/>
        <v>-1</v>
      </c>
    </row>
    <row r="557" spans="1:11" ht="16.5" hidden="1" customHeight="1" x14ac:dyDescent="0.3">
      <c r="A557" s="151"/>
      <c r="B557" s="76">
        <v>100301</v>
      </c>
      <c r="C557" s="211" t="s">
        <v>185</v>
      </c>
      <c r="D557" s="212" t="s">
        <v>6</v>
      </c>
      <c r="E557" s="213" t="s">
        <v>158</v>
      </c>
      <c r="F557" s="211" t="s">
        <v>159</v>
      </c>
      <c r="G557" s="214">
        <v>4</v>
      </c>
      <c r="H557" s="155" t="s">
        <v>1247</v>
      </c>
      <c r="I557" s="156" t="s">
        <v>1248</v>
      </c>
      <c r="J557" s="109">
        <v>4090</v>
      </c>
      <c r="K557" s="46">
        <f t="shared" si="8"/>
        <v>-1</v>
      </c>
    </row>
    <row r="558" spans="1:11" ht="16.5" customHeight="1" x14ac:dyDescent="0.3">
      <c r="A558" s="151"/>
      <c r="B558" s="76">
        <v>100300</v>
      </c>
      <c r="C558" s="211" t="s">
        <v>204</v>
      </c>
      <c r="D558" s="212" t="s">
        <v>205</v>
      </c>
      <c r="E558" s="213" t="s">
        <v>158</v>
      </c>
      <c r="F558" s="211" t="s">
        <v>159</v>
      </c>
      <c r="G558" s="214">
        <v>4</v>
      </c>
      <c r="H558" s="155" t="s">
        <v>1247</v>
      </c>
      <c r="I558" s="156" t="s">
        <v>1249</v>
      </c>
      <c r="J558" s="109">
        <v>840</v>
      </c>
      <c r="K558" s="46">
        <f t="shared" si="8"/>
        <v>-1</v>
      </c>
    </row>
    <row r="559" spans="1:11" ht="16.5" customHeight="1" x14ac:dyDescent="0.3">
      <c r="A559" s="151"/>
      <c r="B559" s="76">
        <v>100299</v>
      </c>
      <c r="C559" s="211" t="s">
        <v>207</v>
      </c>
      <c r="D559" s="212" t="s">
        <v>208</v>
      </c>
      <c r="E559" s="213" t="s">
        <v>181</v>
      </c>
      <c r="F559" s="211" t="s">
        <v>159</v>
      </c>
      <c r="G559" s="214">
        <v>4</v>
      </c>
      <c r="H559" s="155" t="s">
        <v>1247</v>
      </c>
      <c r="I559" s="156" t="s">
        <v>1250</v>
      </c>
      <c r="J559" s="109">
        <v>950</v>
      </c>
      <c r="K559" s="46">
        <f t="shared" si="8"/>
        <v>-1</v>
      </c>
    </row>
    <row r="560" spans="1:11" ht="16.5" hidden="1" customHeight="1" x14ac:dyDescent="0.3">
      <c r="A560" s="151"/>
      <c r="B560" s="76">
        <v>100298</v>
      </c>
      <c r="C560" s="211" t="s">
        <v>1251</v>
      </c>
      <c r="D560" s="212" t="s">
        <v>500</v>
      </c>
      <c r="E560" s="213" t="s">
        <v>158</v>
      </c>
      <c r="F560" s="211" t="s">
        <v>159</v>
      </c>
      <c r="G560" s="214">
        <v>4</v>
      </c>
      <c r="H560" s="155" t="s">
        <v>1247</v>
      </c>
      <c r="I560" s="156" t="s">
        <v>1252</v>
      </c>
      <c r="J560" s="77">
        <v>170</v>
      </c>
      <c r="K560" s="46">
        <f t="shared" si="8"/>
        <v>-1</v>
      </c>
    </row>
    <row r="561" spans="1:11" ht="16.5" hidden="1" customHeight="1" x14ac:dyDescent="0.3">
      <c r="A561" s="151"/>
      <c r="B561" s="76">
        <v>100297</v>
      </c>
      <c r="C561" s="211" t="s">
        <v>1167</v>
      </c>
      <c r="D561" s="212" t="s">
        <v>6</v>
      </c>
      <c r="E561" s="213" t="s">
        <v>158</v>
      </c>
      <c r="F561" s="211" t="s">
        <v>159</v>
      </c>
      <c r="G561" s="214">
        <v>4</v>
      </c>
      <c r="H561" s="155" t="s">
        <v>1247</v>
      </c>
      <c r="I561" s="156" t="s">
        <v>1253</v>
      </c>
      <c r="J561" s="109">
        <v>1330</v>
      </c>
      <c r="K561" s="46">
        <f t="shared" si="8"/>
        <v>-1</v>
      </c>
    </row>
    <row r="562" spans="1:11" ht="16.5" customHeight="1" x14ac:dyDescent="0.3">
      <c r="A562" s="151"/>
      <c r="B562" s="76">
        <v>100296</v>
      </c>
      <c r="C562" s="211" t="s">
        <v>204</v>
      </c>
      <c r="D562" s="212" t="s">
        <v>309</v>
      </c>
      <c r="E562" s="213" t="s">
        <v>158</v>
      </c>
      <c r="F562" s="211" t="s">
        <v>159</v>
      </c>
      <c r="G562" s="214">
        <v>4</v>
      </c>
      <c r="H562" s="155" t="s">
        <v>1247</v>
      </c>
      <c r="I562" s="156" t="s">
        <v>1254</v>
      </c>
      <c r="J562" s="109">
        <v>1070</v>
      </c>
      <c r="K562" s="46">
        <f t="shared" si="8"/>
        <v>-1</v>
      </c>
    </row>
    <row r="563" spans="1:11" ht="16.5" hidden="1" customHeight="1" x14ac:dyDescent="0.3">
      <c r="A563" s="151"/>
      <c r="B563" s="76">
        <v>100295</v>
      </c>
      <c r="C563" s="211" t="s">
        <v>931</v>
      </c>
      <c r="D563" s="212" t="s">
        <v>932</v>
      </c>
      <c r="E563" s="213" t="s">
        <v>158</v>
      </c>
      <c r="F563" s="211" t="s">
        <v>159</v>
      </c>
      <c r="G563" s="214">
        <v>4</v>
      </c>
      <c r="H563" s="155" t="s">
        <v>1247</v>
      </c>
      <c r="I563" s="156" t="s">
        <v>1255</v>
      </c>
      <c r="J563" s="109">
        <v>150</v>
      </c>
      <c r="K563" s="46">
        <f t="shared" si="8"/>
        <v>-1</v>
      </c>
    </row>
    <row r="564" spans="1:11" ht="16.5" hidden="1" customHeight="1" x14ac:dyDescent="0.3">
      <c r="A564" s="151"/>
      <c r="B564" s="76">
        <v>100294</v>
      </c>
      <c r="C564" s="211" t="s">
        <v>1200</v>
      </c>
      <c r="D564" s="212" t="s">
        <v>1201</v>
      </c>
      <c r="E564" s="213" t="s">
        <v>158</v>
      </c>
      <c r="F564" s="211" t="s">
        <v>159</v>
      </c>
      <c r="G564" s="214">
        <v>4</v>
      </c>
      <c r="H564" s="155" t="s">
        <v>1247</v>
      </c>
      <c r="I564" s="156" t="s">
        <v>1256</v>
      </c>
      <c r="J564" s="109">
        <v>40</v>
      </c>
      <c r="K564" s="46">
        <f t="shared" si="8"/>
        <v>-1</v>
      </c>
    </row>
    <row r="565" spans="1:11" ht="16.5" hidden="1" customHeight="1" x14ac:dyDescent="0.3">
      <c r="A565" s="151"/>
      <c r="B565" s="76">
        <v>100293</v>
      </c>
      <c r="C565" s="211" t="s">
        <v>1167</v>
      </c>
      <c r="D565" s="212" t="s">
        <v>6</v>
      </c>
      <c r="E565" s="213" t="s">
        <v>158</v>
      </c>
      <c r="F565" s="211" t="s">
        <v>159</v>
      </c>
      <c r="G565" s="214">
        <v>4</v>
      </c>
      <c r="H565" s="155" t="s">
        <v>1247</v>
      </c>
      <c r="I565" s="156" t="s">
        <v>1257</v>
      </c>
      <c r="J565" s="109">
        <v>1330</v>
      </c>
      <c r="K565" s="46">
        <f t="shared" si="8"/>
        <v>-1</v>
      </c>
    </row>
    <row r="566" spans="1:11" ht="16.5" customHeight="1" x14ac:dyDescent="0.3">
      <c r="A566" s="151"/>
      <c r="B566" s="76">
        <v>100292</v>
      </c>
      <c r="C566" s="211" t="s">
        <v>204</v>
      </c>
      <c r="D566" s="212" t="s">
        <v>1258</v>
      </c>
      <c r="E566" s="213" t="s">
        <v>158</v>
      </c>
      <c r="F566" s="211" t="s">
        <v>159</v>
      </c>
      <c r="G566" s="214">
        <v>4</v>
      </c>
      <c r="H566" s="155" t="s">
        <v>1247</v>
      </c>
      <c r="I566" s="156" t="s">
        <v>1259</v>
      </c>
      <c r="J566" s="109">
        <v>650</v>
      </c>
      <c r="K566" s="46">
        <f t="shared" si="8"/>
        <v>-1</v>
      </c>
    </row>
    <row r="567" spans="1:11" ht="16.5" customHeight="1" x14ac:dyDescent="0.3">
      <c r="A567" s="151"/>
      <c r="B567" s="76">
        <v>100291</v>
      </c>
      <c r="C567" s="211" t="s">
        <v>239</v>
      </c>
      <c r="D567" s="212" t="s">
        <v>240</v>
      </c>
      <c r="E567" s="213" t="s">
        <v>158</v>
      </c>
      <c r="F567" s="211" t="s">
        <v>159</v>
      </c>
      <c r="G567" s="214">
        <v>4</v>
      </c>
      <c r="H567" s="155" t="s">
        <v>1247</v>
      </c>
      <c r="I567" s="156" t="s">
        <v>1260</v>
      </c>
      <c r="J567" s="109">
        <v>1510</v>
      </c>
      <c r="K567" s="46">
        <f t="shared" si="8"/>
        <v>-1</v>
      </c>
    </row>
    <row r="568" spans="1:11" ht="16.5" hidden="1" customHeight="1" x14ac:dyDescent="0.3">
      <c r="A568" s="151"/>
      <c r="B568" s="76">
        <v>100290</v>
      </c>
      <c r="C568" s="211" t="s">
        <v>1261</v>
      </c>
      <c r="D568" s="212" t="s">
        <v>1262</v>
      </c>
      <c r="E568" s="213" t="s">
        <v>158</v>
      </c>
      <c r="F568" s="211" t="s">
        <v>159</v>
      </c>
      <c r="G568" s="214">
        <v>4</v>
      </c>
      <c r="H568" s="155" t="s">
        <v>1247</v>
      </c>
      <c r="I568" s="156" t="s">
        <v>1263</v>
      </c>
      <c r="J568" s="109">
        <v>90</v>
      </c>
      <c r="K568" s="46">
        <f t="shared" si="8"/>
        <v>-1</v>
      </c>
    </row>
    <row r="569" spans="1:11" ht="16.5" hidden="1" customHeight="1" x14ac:dyDescent="0.3">
      <c r="A569" s="151"/>
      <c r="B569" s="76">
        <v>100289</v>
      </c>
      <c r="C569" s="211" t="s">
        <v>1200</v>
      </c>
      <c r="D569" s="212" t="s">
        <v>1201</v>
      </c>
      <c r="E569" s="213" t="s">
        <v>158</v>
      </c>
      <c r="F569" s="211" t="s">
        <v>159</v>
      </c>
      <c r="G569" s="214">
        <v>4</v>
      </c>
      <c r="H569" s="155" t="s">
        <v>1247</v>
      </c>
      <c r="I569" s="156" t="s">
        <v>1264</v>
      </c>
      <c r="J569" s="109">
        <v>70</v>
      </c>
      <c r="K569" s="46">
        <f t="shared" si="8"/>
        <v>-1</v>
      </c>
    </row>
    <row r="570" spans="1:11" ht="16.5" hidden="1" customHeight="1" x14ac:dyDescent="0.3">
      <c r="A570" s="151"/>
      <c r="B570" s="76">
        <v>100288</v>
      </c>
      <c r="C570" s="211" t="s">
        <v>1265</v>
      </c>
      <c r="D570" s="212" t="s">
        <v>243</v>
      </c>
      <c r="E570" s="213" t="s">
        <v>158</v>
      </c>
      <c r="F570" s="211" t="s">
        <v>159</v>
      </c>
      <c r="G570" s="214">
        <v>4</v>
      </c>
      <c r="H570" s="155" t="s">
        <v>1247</v>
      </c>
      <c r="I570" s="156" t="s">
        <v>1266</v>
      </c>
      <c r="J570" s="109">
        <v>10</v>
      </c>
      <c r="K570" s="46">
        <f t="shared" si="8"/>
        <v>-1</v>
      </c>
    </row>
    <row r="571" spans="1:11" ht="16.5" hidden="1" customHeight="1" x14ac:dyDescent="0.3">
      <c r="A571" s="151"/>
      <c r="B571" s="76">
        <v>100287</v>
      </c>
      <c r="C571" s="211" t="s">
        <v>1267</v>
      </c>
      <c r="D571" s="212" t="s">
        <v>932</v>
      </c>
      <c r="E571" s="213" t="s">
        <v>158</v>
      </c>
      <c r="F571" s="211" t="s">
        <v>159</v>
      </c>
      <c r="G571" s="214">
        <v>4</v>
      </c>
      <c r="H571" s="155" t="s">
        <v>1247</v>
      </c>
      <c r="I571" s="156" t="s">
        <v>1268</v>
      </c>
      <c r="J571" s="109">
        <v>170</v>
      </c>
      <c r="K571" s="46">
        <f t="shared" si="8"/>
        <v>-1</v>
      </c>
    </row>
    <row r="572" spans="1:11" ht="16.5" hidden="1" customHeight="1" x14ac:dyDescent="0.3">
      <c r="A572" s="151"/>
      <c r="B572" s="76">
        <v>100286</v>
      </c>
      <c r="C572" s="211" t="s">
        <v>743</v>
      </c>
      <c r="D572" s="212" t="s">
        <v>744</v>
      </c>
      <c r="E572" s="213" t="s">
        <v>158</v>
      </c>
      <c r="F572" s="211" t="s">
        <v>159</v>
      </c>
      <c r="G572" s="214">
        <v>4</v>
      </c>
      <c r="H572" s="155" t="s">
        <v>1247</v>
      </c>
      <c r="I572" s="156" t="s">
        <v>1269</v>
      </c>
      <c r="J572" s="109">
        <v>50</v>
      </c>
      <c r="K572" s="46">
        <f t="shared" si="8"/>
        <v>-1</v>
      </c>
    </row>
    <row r="573" spans="1:11" ht="16.5" hidden="1" customHeight="1" x14ac:dyDescent="0.3">
      <c r="A573" s="151"/>
      <c r="B573" s="76">
        <v>100285</v>
      </c>
      <c r="C573" s="211" t="s">
        <v>495</v>
      </c>
      <c r="D573" s="212" t="s">
        <v>496</v>
      </c>
      <c r="E573" s="213" t="s">
        <v>158</v>
      </c>
      <c r="F573" s="211" t="s">
        <v>159</v>
      </c>
      <c r="G573" s="214">
        <v>4</v>
      </c>
      <c r="H573" s="155" t="s">
        <v>1247</v>
      </c>
      <c r="I573" s="156" t="s">
        <v>1270</v>
      </c>
      <c r="J573" s="109">
        <v>80</v>
      </c>
      <c r="K573" s="46">
        <f t="shared" si="8"/>
        <v>-1</v>
      </c>
    </row>
    <row r="574" spans="1:11" ht="16.5" hidden="1" customHeight="1" x14ac:dyDescent="0.3">
      <c r="A574" s="151"/>
      <c r="B574" s="76">
        <v>100284</v>
      </c>
      <c r="C574" s="211" t="s">
        <v>553</v>
      </c>
      <c r="D574" s="212" t="s">
        <v>586</v>
      </c>
      <c r="E574" s="213" t="s">
        <v>158</v>
      </c>
      <c r="F574" s="211" t="s">
        <v>159</v>
      </c>
      <c r="G574" s="214">
        <v>4</v>
      </c>
      <c r="H574" s="155" t="s">
        <v>1247</v>
      </c>
      <c r="I574" s="156" t="s">
        <v>1271</v>
      </c>
      <c r="J574" s="109">
        <v>60</v>
      </c>
      <c r="K574" s="46">
        <f t="shared" si="8"/>
        <v>-1</v>
      </c>
    </row>
    <row r="575" spans="1:11" ht="16.5" hidden="1" customHeight="1" x14ac:dyDescent="0.3">
      <c r="A575" s="151"/>
      <c r="B575" s="76">
        <v>100283</v>
      </c>
      <c r="C575" s="211" t="s">
        <v>1272</v>
      </c>
      <c r="D575" s="212" t="s">
        <v>1273</v>
      </c>
      <c r="E575" s="213" t="s">
        <v>158</v>
      </c>
      <c r="F575" s="211" t="s">
        <v>159</v>
      </c>
      <c r="G575" s="214">
        <v>4</v>
      </c>
      <c r="H575" s="155" t="s">
        <v>1247</v>
      </c>
      <c r="I575" s="156" t="s">
        <v>1274</v>
      </c>
      <c r="J575" s="109">
        <v>190</v>
      </c>
      <c r="K575" s="46">
        <f t="shared" si="8"/>
        <v>-1</v>
      </c>
    </row>
    <row r="576" spans="1:11" ht="16.5" hidden="1" customHeight="1" x14ac:dyDescent="0.3">
      <c r="A576" s="151"/>
      <c r="B576" s="76">
        <v>100282</v>
      </c>
      <c r="C576" s="211" t="s">
        <v>1275</v>
      </c>
      <c r="D576" s="212" t="s">
        <v>292</v>
      </c>
      <c r="E576" s="213" t="s">
        <v>158</v>
      </c>
      <c r="F576" s="211" t="s">
        <v>159</v>
      </c>
      <c r="G576" s="214">
        <v>4</v>
      </c>
      <c r="H576" s="155" t="s">
        <v>1247</v>
      </c>
      <c r="I576" s="156" t="s">
        <v>1276</v>
      </c>
      <c r="J576" s="109">
        <v>50</v>
      </c>
      <c r="K576" s="46">
        <f t="shared" si="8"/>
        <v>-1</v>
      </c>
    </row>
    <row r="577" spans="1:11" ht="16.5" hidden="1" customHeight="1" x14ac:dyDescent="0.3">
      <c r="A577" s="151"/>
      <c r="B577" s="76">
        <v>100281</v>
      </c>
      <c r="C577" s="211" t="s">
        <v>620</v>
      </c>
      <c r="D577" s="212" t="s">
        <v>1277</v>
      </c>
      <c r="E577" s="213" t="s">
        <v>158</v>
      </c>
      <c r="F577" s="211" t="s">
        <v>159</v>
      </c>
      <c r="G577" s="214">
        <v>4</v>
      </c>
      <c r="H577" s="155" t="s">
        <v>1247</v>
      </c>
      <c r="I577" s="156" t="s">
        <v>1278</v>
      </c>
      <c r="J577" s="109">
        <v>100</v>
      </c>
      <c r="K577" s="46">
        <f t="shared" si="8"/>
        <v>-1</v>
      </c>
    </row>
    <row r="578" spans="1:11" ht="16.5" hidden="1" customHeight="1" x14ac:dyDescent="0.3">
      <c r="A578" s="151"/>
      <c r="B578" s="76">
        <v>100280</v>
      </c>
      <c r="C578" s="211" t="s">
        <v>1279</v>
      </c>
      <c r="D578" s="212" t="s">
        <v>1280</v>
      </c>
      <c r="E578" s="213" t="s">
        <v>158</v>
      </c>
      <c r="F578" s="211" t="s">
        <v>159</v>
      </c>
      <c r="G578" s="214">
        <v>4</v>
      </c>
      <c r="H578" s="155" t="s">
        <v>1247</v>
      </c>
      <c r="I578" s="156" t="s">
        <v>1281</v>
      </c>
      <c r="J578" s="109">
        <v>70</v>
      </c>
      <c r="K578" s="46">
        <f t="shared" si="8"/>
        <v>-1</v>
      </c>
    </row>
    <row r="579" spans="1:11" ht="16.5" hidden="1" customHeight="1" x14ac:dyDescent="0.3">
      <c r="A579" s="151"/>
      <c r="B579" s="76">
        <v>100279</v>
      </c>
      <c r="C579" s="211" t="s">
        <v>1167</v>
      </c>
      <c r="D579" s="212" t="s">
        <v>6</v>
      </c>
      <c r="E579" s="213" t="s">
        <v>158</v>
      </c>
      <c r="F579" s="211" t="s">
        <v>159</v>
      </c>
      <c r="G579" s="214">
        <v>4</v>
      </c>
      <c r="H579" s="155" t="s">
        <v>1247</v>
      </c>
      <c r="I579" s="156" t="s">
        <v>1282</v>
      </c>
      <c r="J579" s="109">
        <v>1870</v>
      </c>
      <c r="K579" s="46">
        <f t="shared" si="8"/>
        <v>-1</v>
      </c>
    </row>
    <row r="580" spans="1:11" ht="16.5" hidden="1" customHeight="1" x14ac:dyDescent="0.3">
      <c r="A580" s="151"/>
      <c r="B580" s="76">
        <v>100278</v>
      </c>
      <c r="C580" s="211" t="s">
        <v>322</v>
      </c>
      <c r="D580" s="212" t="s">
        <v>323</v>
      </c>
      <c r="E580" s="213" t="s">
        <v>158</v>
      </c>
      <c r="F580" s="211" t="s">
        <v>159</v>
      </c>
      <c r="G580" s="214">
        <v>4</v>
      </c>
      <c r="H580" s="155" t="s">
        <v>1247</v>
      </c>
      <c r="I580" s="156" t="s">
        <v>1283</v>
      </c>
      <c r="J580" s="109">
        <v>60</v>
      </c>
      <c r="K580" s="46">
        <f t="shared" si="8"/>
        <v>-1</v>
      </c>
    </row>
    <row r="581" spans="1:11" ht="16.5" customHeight="1" x14ac:dyDescent="0.3">
      <c r="A581" s="151"/>
      <c r="B581" s="76">
        <v>100277</v>
      </c>
      <c r="C581" s="211" t="s">
        <v>1284</v>
      </c>
      <c r="D581" s="212" t="s">
        <v>306</v>
      </c>
      <c r="E581" s="213" t="s">
        <v>158</v>
      </c>
      <c r="F581" s="211" t="s">
        <v>159</v>
      </c>
      <c r="G581" s="214">
        <v>4</v>
      </c>
      <c r="H581" s="155" t="s">
        <v>1247</v>
      </c>
      <c r="I581" s="156" t="s">
        <v>1285</v>
      </c>
      <c r="J581" s="109">
        <v>610</v>
      </c>
      <c r="K581" s="46">
        <f t="shared" si="8"/>
        <v>-1</v>
      </c>
    </row>
    <row r="582" spans="1:11" ht="16.5" hidden="1" customHeight="1" x14ac:dyDescent="0.3">
      <c r="A582" s="151"/>
      <c r="B582" s="76">
        <v>100276</v>
      </c>
      <c r="C582" s="211" t="s">
        <v>611</v>
      </c>
      <c r="D582" s="212" t="s">
        <v>612</v>
      </c>
      <c r="E582" s="213" t="s">
        <v>158</v>
      </c>
      <c r="F582" s="211" t="s">
        <v>159</v>
      </c>
      <c r="G582" s="214">
        <v>4</v>
      </c>
      <c r="H582" s="155" t="s">
        <v>1247</v>
      </c>
      <c r="I582" s="156" t="s">
        <v>1286</v>
      </c>
      <c r="J582" s="109">
        <v>30</v>
      </c>
      <c r="K582" s="46">
        <f t="shared" si="8"/>
        <v>-1</v>
      </c>
    </row>
    <row r="583" spans="1:11" ht="16.5" hidden="1" customHeight="1" x14ac:dyDescent="0.3">
      <c r="A583" s="151"/>
      <c r="B583" s="76">
        <v>100275</v>
      </c>
      <c r="C583" s="211" t="s">
        <v>1287</v>
      </c>
      <c r="D583" s="212" t="s">
        <v>1288</v>
      </c>
      <c r="E583" s="213" t="s">
        <v>158</v>
      </c>
      <c r="F583" s="211" t="s">
        <v>159</v>
      </c>
      <c r="G583" s="214">
        <v>4</v>
      </c>
      <c r="H583" s="155" t="s">
        <v>1247</v>
      </c>
      <c r="I583" s="156" t="s">
        <v>1289</v>
      </c>
      <c r="J583" s="109">
        <v>60</v>
      </c>
      <c r="K583" s="46">
        <f t="shared" si="8"/>
        <v>-1</v>
      </c>
    </row>
    <row r="584" spans="1:11" ht="16.5" hidden="1" customHeight="1" x14ac:dyDescent="0.3">
      <c r="A584" s="151"/>
      <c r="B584" s="76">
        <v>100274</v>
      </c>
      <c r="C584" s="211" t="s">
        <v>931</v>
      </c>
      <c r="D584" s="212" t="s">
        <v>932</v>
      </c>
      <c r="E584" s="213" t="s">
        <v>158</v>
      </c>
      <c r="F584" s="211" t="s">
        <v>159</v>
      </c>
      <c r="G584" s="214">
        <v>4</v>
      </c>
      <c r="H584" s="155" t="s">
        <v>1247</v>
      </c>
      <c r="I584" s="156" t="s">
        <v>1290</v>
      </c>
      <c r="J584" s="109">
        <v>30</v>
      </c>
      <c r="K584" s="46">
        <f t="shared" si="8"/>
        <v>-1</v>
      </c>
    </row>
    <row r="585" spans="1:11" ht="16.5" hidden="1" customHeight="1" x14ac:dyDescent="0.3">
      <c r="A585" s="151"/>
      <c r="B585" s="76">
        <v>100273</v>
      </c>
      <c r="C585" s="211" t="s">
        <v>553</v>
      </c>
      <c r="D585" s="212" t="s">
        <v>586</v>
      </c>
      <c r="E585" s="213" t="s">
        <v>158</v>
      </c>
      <c r="F585" s="211" t="s">
        <v>159</v>
      </c>
      <c r="G585" s="214">
        <v>4</v>
      </c>
      <c r="H585" s="155" t="s">
        <v>1247</v>
      </c>
      <c r="I585" s="156" t="s">
        <v>1291</v>
      </c>
      <c r="J585" s="109">
        <v>40</v>
      </c>
      <c r="K585" s="46">
        <f t="shared" si="8"/>
        <v>-1</v>
      </c>
    </row>
    <row r="586" spans="1:11" ht="16.5" hidden="1" customHeight="1" x14ac:dyDescent="0.3">
      <c r="A586" s="151"/>
      <c r="B586" s="76">
        <v>100272</v>
      </c>
      <c r="C586" s="211" t="s">
        <v>174</v>
      </c>
      <c r="D586" s="212" t="s">
        <v>6</v>
      </c>
      <c r="E586" s="213" t="s">
        <v>158</v>
      </c>
      <c r="F586" s="211" t="s">
        <v>159</v>
      </c>
      <c r="G586" s="214">
        <v>4</v>
      </c>
      <c r="H586" s="155" t="s">
        <v>1247</v>
      </c>
      <c r="I586" s="156" t="s">
        <v>1292</v>
      </c>
      <c r="J586" s="109">
        <v>560</v>
      </c>
      <c r="K586" s="46">
        <f t="shared" si="8"/>
        <v>-1</v>
      </c>
    </row>
    <row r="587" spans="1:11" ht="16.5" hidden="1" customHeight="1" x14ac:dyDescent="0.3">
      <c r="A587" s="151"/>
      <c r="B587" s="76">
        <v>100271</v>
      </c>
      <c r="C587" s="211" t="s">
        <v>553</v>
      </c>
      <c r="D587" s="212" t="s">
        <v>586</v>
      </c>
      <c r="E587" s="213" t="s">
        <v>158</v>
      </c>
      <c r="F587" s="211" t="s">
        <v>159</v>
      </c>
      <c r="G587" s="214">
        <v>4</v>
      </c>
      <c r="H587" s="155" t="s">
        <v>1247</v>
      </c>
      <c r="I587" s="156" t="s">
        <v>1293</v>
      </c>
      <c r="J587" s="109">
        <v>190</v>
      </c>
      <c r="K587" s="46">
        <f t="shared" si="8"/>
        <v>-1</v>
      </c>
    </row>
    <row r="588" spans="1:11" ht="16.5" hidden="1" customHeight="1" x14ac:dyDescent="0.3">
      <c r="A588" s="151"/>
      <c r="B588" s="76">
        <v>100270</v>
      </c>
      <c r="C588" s="211" t="s">
        <v>1279</v>
      </c>
      <c r="D588" s="212" t="s">
        <v>1280</v>
      </c>
      <c r="E588" s="213" t="s">
        <v>158</v>
      </c>
      <c r="F588" s="211" t="s">
        <v>159</v>
      </c>
      <c r="G588" s="214">
        <v>4</v>
      </c>
      <c r="H588" s="155" t="s">
        <v>1247</v>
      </c>
      <c r="I588" s="156" t="s">
        <v>1294</v>
      </c>
      <c r="J588" s="109">
        <v>100</v>
      </c>
      <c r="K588" s="46">
        <f t="shared" si="8"/>
        <v>-1</v>
      </c>
    </row>
    <row r="589" spans="1:11" ht="16.5" customHeight="1" x14ac:dyDescent="0.3">
      <c r="A589" s="151"/>
      <c r="B589" s="76">
        <v>100269</v>
      </c>
      <c r="C589" s="211" t="s">
        <v>204</v>
      </c>
      <c r="D589" s="212" t="s">
        <v>199</v>
      </c>
      <c r="E589" s="213" t="s">
        <v>158</v>
      </c>
      <c r="F589" s="211" t="s">
        <v>159</v>
      </c>
      <c r="G589" s="214">
        <v>4</v>
      </c>
      <c r="H589" s="155" t="s">
        <v>1247</v>
      </c>
      <c r="I589" s="156" t="s">
        <v>1295</v>
      </c>
      <c r="J589" s="109">
        <v>5220</v>
      </c>
      <c r="K589" s="46">
        <f t="shared" si="8"/>
        <v>-1</v>
      </c>
    </row>
    <row r="590" spans="1:11" ht="16.5" hidden="1" customHeight="1" x14ac:dyDescent="0.3">
      <c r="A590" s="151"/>
      <c r="B590" s="76">
        <v>100268</v>
      </c>
      <c r="C590" s="211" t="s">
        <v>1167</v>
      </c>
      <c r="D590" s="212" t="s">
        <v>6</v>
      </c>
      <c r="E590" s="213" t="s">
        <v>158</v>
      </c>
      <c r="F590" s="211" t="s">
        <v>159</v>
      </c>
      <c r="G590" s="214">
        <v>4</v>
      </c>
      <c r="H590" s="155" t="s">
        <v>1247</v>
      </c>
      <c r="I590" s="156" t="s">
        <v>1296</v>
      </c>
      <c r="J590" s="109">
        <v>3700</v>
      </c>
      <c r="K590" s="46">
        <f t="shared" si="8"/>
        <v>-1</v>
      </c>
    </row>
    <row r="591" spans="1:11" ht="16.5" hidden="1" customHeight="1" x14ac:dyDescent="0.3">
      <c r="A591" s="151"/>
      <c r="B591" s="76">
        <v>100267</v>
      </c>
      <c r="C591" s="211" t="s">
        <v>185</v>
      </c>
      <c r="D591" s="212" t="s">
        <v>6</v>
      </c>
      <c r="E591" s="213" t="s">
        <v>158</v>
      </c>
      <c r="F591" s="211" t="s">
        <v>159</v>
      </c>
      <c r="G591" s="214">
        <v>4</v>
      </c>
      <c r="H591" s="155" t="s">
        <v>1247</v>
      </c>
      <c r="I591" s="156" t="s">
        <v>1297</v>
      </c>
      <c r="J591" s="109">
        <v>1280</v>
      </c>
      <c r="K591" s="46">
        <f t="shared" si="8"/>
        <v>-1</v>
      </c>
    </row>
    <row r="592" spans="1:11" ht="16.5" hidden="1" customHeight="1" x14ac:dyDescent="0.3">
      <c r="A592" s="151"/>
      <c r="B592" s="76">
        <v>100266</v>
      </c>
      <c r="C592" s="211" t="s">
        <v>1298</v>
      </c>
      <c r="D592" s="212" t="s">
        <v>6</v>
      </c>
      <c r="E592" s="213" t="s">
        <v>158</v>
      </c>
      <c r="F592" s="211" t="s">
        <v>159</v>
      </c>
      <c r="G592" s="214">
        <v>4</v>
      </c>
      <c r="H592" s="155" t="s">
        <v>1247</v>
      </c>
      <c r="I592" s="156" t="s">
        <v>1299</v>
      </c>
      <c r="J592" s="109">
        <v>1880</v>
      </c>
      <c r="K592" s="46">
        <f t="shared" si="8"/>
        <v>-1</v>
      </c>
    </row>
    <row r="593" spans="1:11" ht="16.5" hidden="1" customHeight="1" x14ac:dyDescent="0.3">
      <c r="A593" s="151"/>
      <c r="B593" s="76">
        <v>100265</v>
      </c>
      <c r="C593" s="211" t="s">
        <v>585</v>
      </c>
      <c r="D593" s="212" t="s">
        <v>586</v>
      </c>
      <c r="E593" s="213" t="s">
        <v>158</v>
      </c>
      <c r="F593" s="211" t="s">
        <v>159</v>
      </c>
      <c r="G593" s="214">
        <v>4</v>
      </c>
      <c r="H593" s="155" t="s">
        <v>1247</v>
      </c>
      <c r="I593" s="156" t="s">
        <v>1300</v>
      </c>
      <c r="J593" s="109">
        <v>150</v>
      </c>
      <c r="K593" s="46">
        <f t="shared" si="8"/>
        <v>-1</v>
      </c>
    </row>
    <row r="594" spans="1:11" ht="16.5" hidden="1" customHeight="1" x14ac:dyDescent="0.3">
      <c r="A594" s="151"/>
      <c r="B594" s="76">
        <v>100264</v>
      </c>
      <c r="C594" s="211" t="s">
        <v>379</v>
      </c>
      <c r="D594" s="212" t="s">
        <v>375</v>
      </c>
      <c r="E594" s="213" t="s">
        <v>158</v>
      </c>
      <c r="F594" s="211" t="s">
        <v>159</v>
      </c>
      <c r="G594" s="214">
        <v>4</v>
      </c>
      <c r="H594" s="155" t="s">
        <v>1247</v>
      </c>
      <c r="I594" s="156" t="s">
        <v>1301</v>
      </c>
      <c r="J594" s="109">
        <v>40</v>
      </c>
      <c r="K594" s="46">
        <f t="shared" si="8"/>
        <v>-1</v>
      </c>
    </row>
    <row r="595" spans="1:11" ht="16.5" hidden="1" customHeight="1" x14ac:dyDescent="0.3">
      <c r="A595" s="151"/>
      <c r="B595" s="76">
        <v>100263</v>
      </c>
      <c r="C595" s="211" t="s">
        <v>162</v>
      </c>
      <c r="D595" s="212" t="s">
        <v>6</v>
      </c>
      <c r="E595" s="213" t="s">
        <v>158</v>
      </c>
      <c r="F595" s="211" t="s">
        <v>159</v>
      </c>
      <c r="G595" s="214">
        <v>4</v>
      </c>
      <c r="H595" s="155" t="s">
        <v>1247</v>
      </c>
      <c r="I595" s="156" t="s">
        <v>1302</v>
      </c>
      <c r="J595" s="109">
        <v>7520</v>
      </c>
      <c r="K595" s="46">
        <f t="shared" si="8"/>
        <v>-1</v>
      </c>
    </row>
    <row r="596" spans="1:11" ht="16.5" customHeight="1" x14ac:dyDescent="0.3">
      <c r="A596" s="151"/>
      <c r="B596" s="76">
        <v>100262</v>
      </c>
      <c r="C596" s="211" t="s">
        <v>1303</v>
      </c>
      <c r="D596" s="212" t="s">
        <v>1064</v>
      </c>
      <c r="E596" s="213" t="s">
        <v>158</v>
      </c>
      <c r="F596" s="211" t="s">
        <v>159</v>
      </c>
      <c r="G596" s="214">
        <v>4</v>
      </c>
      <c r="H596" s="155" t="s">
        <v>1247</v>
      </c>
      <c r="I596" s="156" t="s">
        <v>1304</v>
      </c>
      <c r="J596" s="109">
        <v>490</v>
      </c>
      <c r="K596" s="46">
        <f t="shared" si="8"/>
        <v>-1</v>
      </c>
    </row>
    <row r="597" spans="1:11" ht="16.5" hidden="1" customHeight="1" x14ac:dyDescent="0.3">
      <c r="A597" s="151"/>
      <c r="B597" s="76">
        <v>100261</v>
      </c>
      <c r="C597" s="211" t="s">
        <v>185</v>
      </c>
      <c r="D597" s="212" t="s">
        <v>6</v>
      </c>
      <c r="E597" s="213" t="s">
        <v>158</v>
      </c>
      <c r="F597" s="211" t="s">
        <v>159</v>
      </c>
      <c r="G597" s="214">
        <v>4</v>
      </c>
      <c r="H597" s="155" t="s">
        <v>1247</v>
      </c>
      <c r="I597" s="156" t="s">
        <v>1305</v>
      </c>
      <c r="J597" s="109">
        <v>8400</v>
      </c>
      <c r="K597" s="46">
        <f t="shared" si="8"/>
        <v>-1</v>
      </c>
    </row>
    <row r="598" spans="1:11" ht="16.5" hidden="1" customHeight="1" x14ac:dyDescent="0.3">
      <c r="A598" s="151"/>
      <c r="B598" s="76">
        <v>100260</v>
      </c>
      <c r="C598" s="211" t="s">
        <v>182</v>
      </c>
      <c r="D598" s="212" t="s">
        <v>6</v>
      </c>
      <c r="E598" s="213" t="s">
        <v>158</v>
      </c>
      <c r="F598" s="211" t="s">
        <v>159</v>
      </c>
      <c r="G598" s="214">
        <v>4</v>
      </c>
      <c r="H598" s="155" t="s">
        <v>1247</v>
      </c>
      <c r="I598" s="156" t="s">
        <v>1306</v>
      </c>
      <c r="J598" s="109">
        <v>11010</v>
      </c>
      <c r="K598" s="46">
        <f t="shared" si="8"/>
        <v>-1</v>
      </c>
    </row>
    <row r="599" spans="1:11" ht="16.5" hidden="1" customHeight="1" x14ac:dyDescent="0.3">
      <c r="A599" s="151"/>
      <c r="B599" s="76">
        <v>100259</v>
      </c>
      <c r="C599" s="211" t="s">
        <v>1092</v>
      </c>
      <c r="D599" s="212" t="s">
        <v>452</v>
      </c>
      <c r="E599" s="213" t="s">
        <v>158</v>
      </c>
      <c r="F599" s="211" t="s">
        <v>159</v>
      </c>
      <c r="G599" s="214">
        <v>4</v>
      </c>
      <c r="H599" s="155" t="s">
        <v>1247</v>
      </c>
      <c r="I599" s="156" t="s">
        <v>1307</v>
      </c>
      <c r="J599" s="109">
        <v>150</v>
      </c>
      <c r="K599" s="46">
        <f t="shared" si="8"/>
        <v>-1</v>
      </c>
    </row>
    <row r="600" spans="1:11" ht="16.5" hidden="1" customHeight="1" x14ac:dyDescent="0.3">
      <c r="A600" s="151"/>
      <c r="B600" s="76">
        <v>100258</v>
      </c>
      <c r="C600" s="211" t="s">
        <v>169</v>
      </c>
      <c r="D600" s="212" t="s">
        <v>6</v>
      </c>
      <c r="E600" s="213" t="s">
        <v>158</v>
      </c>
      <c r="F600" s="211" t="s">
        <v>159</v>
      </c>
      <c r="G600" s="214">
        <v>4</v>
      </c>
      <c r="H600" s="155" t="s">
        <v>1247</v>
      </c>
      <c r="I600" s="156" t="s">
        <v>1308</v>
      </c>
      <c r="J600" s="109">
        <v>2340</v>
      </c>
      <c r="K600" s="46">
        <f t="shared" si="8"/>
        <v>-1</v>
      </c>
    </row>
    <row r="601" spans="1:11" ht="16.5" hidden="1" customHeight="1" x14ac:dyDescent="0.3">
      <c r="A601" s="151"/>
      <c r="B601" s="76">
        <v>100257</v>
      </c>
      <c r="C601" s="211" t="s">
        <v>469</v>
      </c>
      <c r="D601" s="212" t="s">
        <v>243</v>
      </c>
      <c r="E601" s="213" t="s">
        <v>158</v>
      </c>
      <c r="F601" s="211" t="s">
        <v>159</v>
      </c>
      <c r="G601" s="214">
        <v>4</v>
      </c>
      <c r="H601" s="155" t="s">
        <v>1247</v>
      </c>
      <c r="I601" s="156" t="s">
        <v>1309</v>
      </c>
      <c r="J601" s="109">
        <v>50</v>
      </c>
      <c r="K601" s="46">
        <f t="shared" si="8"/>
        <v>-1</v>
      </c>
    </row>
    <row r="602" spans="1:11" ht="16.5" hidden="1" customHeight="1" x14ac:dyDescent="0.3">
      <c r="A602" s="151"/>
      <c r="B602" s="76">
        <v>100256</v>
      </c>
      <c r="C602" s="211" t="s">
        <v>1310</v>
      </c>
      <c r="D602" s="212" t="s">
        <v>1311</v>
      </c>
      <c r="E602" s="213" t="s">
        <v>158</v>
      </c>
      <c r="F602" s="211" t="s">
        <v>159</v>
      </c>
      <c r="G602" s="214">
        <v>4</v>
      </c>
      <c r="H602" s="155" t="s">
        <v>1247</v>
      </c>
      <c r="I602" s="156" t="s">
        <v>1312</v>
      </c>
      <c r="J602" s="109">
        <v>120</v>
      </c>
      <c r="K602" s="46">
        <f t="shared" si="8"/>
        <v>-1</v>
      </c>
    </row>
    <row r="603" spans="1:11" ht="16.5" hidden="1" customHeight="1" x14ac:dyDescent="0.3">
      <c r="A603" s="151"/>
      <c r="B603" s="76">
        <v>100255</v>
      </c>
      <c r="C603" s="211" t="s">
        <v>490</v>
      </c>
      <c r="D603" s="212" t="s">
        <v>491</v>
      </c>
      <c r="E603" s="213" t="s">
        <v>158</v>
      </c>
      <c r="F603" s="211" t="s">
        <v>159</v>
      </c>
      <c r="G603" s="214">
        <v>4</v>
      </c>
      <c r="H603" s="155" t="s">
        <v>1247</v>
      </c>
      <c r="I603" s="156" t="s">
        <v>1313</v>
      </c>
      <c r="J603" s="109">
        <v>20</v>
      </c>
      <c r="K603" s="46">
        <f t="shared" si="8"/>
        <v>-1</v>
      </c>
    </row>
    <row r="604" spans="1:11" ht="16.5" hidden="1" customHeight="1" x14ac:dyDescent="0.3">
      <c r="A604" s="151"/>
      <c r="B604" s="76">
        <v>100254</v>
      </c>
      <c r="C604" s="211" t="s">
        <v>167</v>
      </c>
      <c r="D604" s="212" t="s">
        <v>6</v>
      </c>
      <c r="E604" s="213" t="s">
        <v>158</v>
      </c>
      <c r="F604" s="211" t="s">
        <v>159</v>
      </c>
      <c r="G604" s="214">
        <v>4</v>
      </c>
      <c r="H604" s="155" t="s">
        <v>1247</v>
      </c>
      <c r="I604" s="156" t="s">
        <v>1314</v>
      </c>
      <c r="J604" s="109">
        <v>1450</v>
      </c>
      <c r="K604" s="46">
        <f t="shared" si="8"/>
        <v>-1</v>
      </c>
    </row>
    <row r="605" spans="1:11" ht="16.5" hidden="1" customHeight="1" x14ac:dyDescent="0.3">
      <c r="A605" s="151"/>
      <c r="B605" s="76">
        <v>100253</v>
      </c>
      <c r="C605" s="211" t="s">
        <v>1315</v>
      </c>
      <c r="D605" s="212" t="s">
        <v>1316</v>
      </c>
      <c r="E605" s="213" t="s">
        <v>158</v>
      </c>
      <c r="F605" s="211" t="s">
        <v>159</v>
      </c>
      <c r="G605" s="214">
        <v>4</v>
      </c>
      <c r="H605" s="155" t="s">
        <v>1247</v>
      </c>
      <c r="I605" s="156" t="s">
        <v>1317</v>
      </c>
      <c r="J605" s="109">
        <v>150</v>
      </c>
      <c r="K605" s="46">
        <f t="shared" ref="K605:K668" si="9">B605-B604</f>
        <v>-1</v>
      </c>
    </row>
    <row r="606" spans="1:11" ht="16.5" customHeight="1" x14ac:dyDescent="0.3">
      <c r="A606" s="151"/>
      <c r="B606" s="76">
        <v>100252</v>
      </c>
      <c r="C606" s="211" t="s">
        <v>194</v>
      </c>
      <c r="D606" s="212" t="s">
        <v>195</v>
      </c>
      <c r="E606" s="213" t="s">
        <v>187</v>
      </c>
      <c r="F606" s="211" t="s">
        <v>159</v>
      </c>
      <c r="G606" s="214">
        <v>4</v>
      </c>
      <c r="H606" s="155" t="s">
        <v>1247</v>
      </c>
      <c r="I606" s="156" t="s">
        <v>1318</v>
      </c>
      <c r="J606" s="109">
        <v>290</v>
      </c>
      <c r="K606" s="46">
        <f t="shared" si="9"/>
        <v>-1</v>
      </c>
    </row>
    <row r="607" spans="1:11" ht="16.5" hidden="1" customHeight="1" x14ac:dyDescent="0.3">
      <c r="A607" s="151"/>
      <c r="B607" s="76">
        <v>100251</v>
      </c>
      <c r="C607" s="211" t="s">
        <v>324</v>
      </c>
      <c r="D607" s="212" t="s">
        <v>193</v>
      </c>
      <c r="E607" s="213" t="s">
        <v>158</v>
      </c>
      <c r="F607" s="211" t="s">
        <v>159</v>
      </c>
      <c r="G607" s="214">
        <v>4</v>
      </c>
      <c r="H607" s="155" t="s">
        <v>1247</v>
      </c>
      <c r="I607" s="156" t="s">
        <v>1319</v>
      </c>
      <c r="J607" s="109">
        <v>130</v>
      </c>
      <c r="K607" s="46">
        <f t="shared" si="9"/>
        <v>-1</v>
      </c>
    </row>
    <row r="608" spans="1:11" ht="16.5" hidden="1" customHeight="1" x14ac:dyDescent="0.3">
      <c r="A608" s="151"/>
      <c r="B608" s="76">
        <v>100250</v>
      </c>
      <c r="C608" s="211" t="s">
        <v>585</v>
      </c>
      <c r="D608" s="212" t="s">
        <v>586</v>
      </c>
      <c r="E608" s="213" t="s">
        <v>158</v>
      </c>
      <c r="F608" s="211" t="s">
        <v>159</v>
      </c>
      <c r="G608" s="214">
        <v>4</v>
      </c>
      <c r="H608" s="155" t="s">
        <v>1247</v>
      </c>
      <c r="I608" s="156" t="s">
        <v>1320</v>
      </c>
      <c r="J608" s="109">
        <v>100</v>
      </c>
      <c r="K608" s="46">
        <f t="shared" si="9"/>
        <v>-1</v>
      </c>
    </row>
    <row r="609" spans="1:11" ht="16.5" hidden="1" customHeight="1" x14ac:dyDescent="0.3">
      <c r="A609" s="151"/>
      <c r="B609" s="76">
        <v>100249</v>
      </c>
      <c r="C609" s="211" t="s">
        <v>1321</v>
      </c>
      <c r="D609" s="212" t="s">
        <v>274</v>
      </c>
      <c r="E609" s="213" t="s">
        <v>158</v>
      </c>
      <c r="F609" s="211" t="s">
        <v>159</v>
      </c>
      <c r="G609" s="214">
        <v>4</v>
      </c>
      <c r="H609" s="155" t="s">
        <v>1247</v>
      </c>
      <c r="I609" s="156" t="s">
        <v>1322</v>
      </c>
      <c r="J609" s="109">
        <v>70</v>
      </c>
      <c r="K609" s="46">
        <f t="shared" si="9"/>
        <v>-1</v>
      </c>
    </row>
    <row r="610" spans="1:11" ht="16.5" hidden="1" customHeight="1" x14ac:dyDescent="0.3">
      <c r="A610" s="151"/>
      <c r="B610" s="76">
        <v>100248</v>
      </c>
      <c r="C610" s="211" t="s">
        <v>1092</v>
      </c>
      <c r="D610" s="212" t="s">
        <v>452</v>
      </c>
      <c r="E610" s="213" t="s">
        <v>158</v>
      </c>
      <c r="F610" s="211" t="s">
        <v>159</v>
      </c>
      <c r="G610" s="214">
        <v>4</v>
      </c>
      <c r="H610" s="155" t="s">
        <v>1247</v>
      </c>
      <c r="I610" s="156" t="s">
        <v>1323</v>
      </c>
      <c r="J610" s="109">
        <v>30</v>
      </c>
      <c r="K610" s="46">
        <f t="shared" si="9"/>
        <v>-1</v>
      </c>
    </row>
    <row r="611" spans="1:11" ht="16.5" hidden="1" customHeight="1" x14ac:dyDescent="0.3">
      <c r="A611" s="151"/>
      <c r="B611" s="76">
        <v>100247</v>
      </c>
      <c r="C611" s="211" t="s">
        <v>302</v>
      </c>
      <c r="D611" s="212" t="s">
        <v>303</v>
      </c>
      <c r="E611" s="213" t="s">
        <v>158</v>
      </c>
      <c r="F611" s="211" t="s">
        <v>159</v>
      </c>
      <c r="G611" s="214">
        <v>4</v>
      </c>
      <c r="H611" s="155" t="s">
        <v>1247</v>
      </c>
      <c r="I611" s="156" t="s">
        <v>1324</v>
      </c>
      <c r="J611" s="109">
        <v>120</v>
      </c>
      <c r="K611" s="46">
        <f t="shared" si="9"/>
        <v>-1</v>
      </c>
    </row>
    <row r="612" spans="1:11" ht="16.5" hidden="1" customHeight="1" x14ac:dyDescent="0.3">
      <c r="A612" s="151"/>
      <c r="B612" s="76">
        <v>100246</v>
      </c>
      <c r="C612" s="211" t="s">
        <v>162</v>
      </c>
      <c r="D612" s="212" t="s">
        <v>6</v>
      </c>
      <c r="E612" s="213" t="s">
        <v>158</v>
      </c>
      <c r="F612" s="211" t="s">
        <v>159</v>
      </c>
      <c r="G612" s="214">
        <v>4</v>
      </c>
      <c r="H612" s="155" t="s">
        <v>1247</v>
      </c>
      <c r="I612" s="156" t="s">
        <v>1325</v>
      </c>
      <c r="J612" s="109">
        <v>9650</v>
      </c>
      <c r="K612" s="46">
        <f t="shared" si="9"/>
        <v>-1</v>
      </c>
    </row>
    <row r="613" spans="1:11" ht="16.5" hidden="1" customHeight="1" x14ac:dyDescent="0.3">
      <c r="A613" s="151"/>
      <c r="B613" s="76">
        <v>100245</v>
      </c>
      <c r="C613" s="211" t="s">
        <v>319</v>
      </c>
      <c r="D613" s="212" t="s">
        <v>320</v>
      </c>
      <c r="E613" s="213" t="s">
        <v>158</v>
      </c>
      <c r="F613" s="211" t="s">
        <v>159</v>
      </c>
      <c r="G613" s="214">
        <v>4</v>
      </c>
      <c r="H613" s="155" t="s">
        <v>1247</v>
      </c>
      <c r="I613" s="156" t="s">
        <v>1326</v>
      </c>
      <c r="J613" s="109">
        <v>100</v>
      </c>
      <c r="K613" s="46">
        <f t="shared" si="9"/>
        <v>-1</v>
      </c>
    </row>
    <row r="614" spans="1:11" ht="16.5" hidden="1" customHeight="1" x14ac:dyDescent="0.3">
      <c r="A614" s="151"/>
      <c r="B614" s="76">
        <v>100244</v>
      </c>
      <c r="C614" s="211" t="s">
        <v>282</v>
      </c>
      <c r="D614" s="212" t="s">
        <v>6</v>
      </c>
      <c r="E614" s="213" t="s">
        <v>158</v>
      </c>
      <c r="F614" s="211" t="s">
        <v>159</v>
      </c>
      <c r="G614" s="214">
        <v>4</v>
      </c>
      <c r="H614" s="155" t="s">
        <v>1247</v>
      </c>
      <c r="I614" s="156" t="s">
        <v>1327</v>
      </c>
      <c r="J614" s="109">
        <v>750</v>
      </c>
      <c r="K614" s="46">
        <f t="shared" si="9"/>
        <v>-1</v>
      </c>
    </row>
    <row r="615" spans="1:11" ht="16.5" hidden="1" customHeight="1" x14ac:dyDescent="0.3">
      <c r="A615" s="151"/>
      <c r="B615" s="76">
        <v>100243</v>
      </c>
      <c r="C615" s="211" t="s">
        <v>1328</v>
      </c>
      <c r="D615" s="212" t="s">
        <v>274</v>
      </c>
      <c r="E615" s="213" t="s">
        <v>158</v>
      </c>
      <c r="F615" s="211" t="s">
        <v>159</v>
      </c>
      <c r="G615" s="214">
        <v>4</v>
      </c>
      <c r="H615" s="155" t="s">
        <v>1247</v>
      </c>
      <c r="I615" s="156" t="s">
        <v>1329</v>
      </c>
      <c r="J615" s="109">
        <v>100</v>
      </c>
      <c r="K615" s="46">
        <f t="shared" si="9"/>
        <v>-1</v>
      </c>
    </row>
    <row r="616" spans="1:11" ht="16.5" customHeight="1" x14ac:dyDescent="0.3">
      <c r="A616" s="151"/>
      <c r="B616" s="76">
        <v>100242</v>
      </c>
      <c r="C616" s="211" t="s">
        <v>296</v>
      </c>
      <c r="D616" s="212" t="s">
        <v>297</v>
      </c>
      <c r="E616" s="213" t="s">
        <v>158</v>
      </c>
      <c r="F616" s="211" t="s">
        <v>159</v>
      </c>
      <c r="G616" s="214">
        <v>4</v>
      </c>
      <c r="H616" s="155" t="s">
        <v>1247</v>
      </c>
      <c r="I616" s="156" t="s">
        <v>1330</v>
      </c>
      <c r="J616" s="109">
        <v>2980</v>
      </c>
      <c r="K616" s="46">
        <f t="shared" si="9"/>
        <v>-1</v>
      </c>
    </row>
    <row r="617" spans="1:11" ht="16.5" hidden="1" customHeight="1" x14ac:dyDescent="0.3">
      <c r="A617" s="151"/>
      <c r="B617" s="76">
        <v>100241</v>
      </c>
      <c r="C617" s="211" t="s">
        <v>169</v>
      </c>
      <c r="D617" s="212" t="s">
        <v>6</v>
      </c>
      <c r="E617" s="213" t="s">
        <v>158</v>
      </c>
      <c r="F617" s="211" t="s">
        <v>159</v>
      </c>
      <c r="G617" s="214">
        <v>4</v>
      </c>
      <c r="H617" s="155" t="s">
        <v>1247</v>
      </c>
      <c r="I617" s="156" t="s">
        <v>377</v>
      </c>
      <c r="J617" s="109">
        <v>2000</v>
      </c>
      <c r="K617" s="46">
        <f t="shared" si="9"/>
        <v>-1</v>
      </c>
    </row>
    <row r="618" spans="1:11" ht="16.5" hidden="1" customHeight="1" x14ac:dyDescent="0.3">
      <c r="A618" s="151"/>
      <c r="B618" s="76">
        <v>100240</v>
      </c>
      <c r="C618" s="211" t="s">
        <v>211</v>
      </c>
      <c r="D618" s="212" t="s">
        <v>212</v>
      </c>
      <c r="E618" s="213" t="s">
        <v>158</v>
      </c>
      <c r="F618" s="211" t="s">
        <v>159</v>
      </c>
      <c r="G618" s="214">
        <v>4</v>
      </c>
      <c r="H618" s="155" t="s">
        <v>1247</v>
      </c>
      <c r="I618" s="156" t="s">
        <v>1331</v>
      </c>
      <c r="J618" s="109">
        <v>190</v>
      </c>
      <c r="K618" s="46">
        <f t="shared" si="9"/>
        <v>-1</v>
      </c>
    </row>
    <row r="619" spans="1:11" ht="16.5" hidden="1" customHeight="1" x14ac:dyDescent="0.3">
      <c r="A619" s="151"/>
      <c r="B619" s="76">
        <v>100239</v>
      </c>
      <c r="C619" s="211" t="s">
        <v>170</v>
      </c>
      <c r="D619" s="212" t="s">
        <v>171</v>
      </c>
      <c r="E619" s="213" t="s">
        <v>158</v>
      </c>
      <c r="F619" s="211" t="s">
        <v>159</v>
      </c>
      <c r="G619" s="214">
        <v>4</v>
      </c>
      <c r="H619" s="155" t="s">
        <v>1247</v>
      </c>
      <c r="I619" s="156" t="s">
        <v>1332</v>
      </c>
      <c r="J619" s="109">
        <v>150</v>
      </c>
      <c r="K619" s="46">
        <f t="shared" si="9"/>
        <v>-1</v>
      </c>
    </row>
    <row r="620" spans="1:11" ht="16.5" hidden="1" customHeight="1" x14ac:dyDescent="0.3">
      <c r="A620" s="151"/>
      <c r="B620" s="76">
        <v>100238</v>
      </c>
      <c r="C620" s="211" t="s">
        <v>1333</v>
      </c>
      <c r="D620" s="212" t="s">
        <v>345</v>
      </c>
      <c r="E620" s="213" t="s">
        <v>158</v>
      </c>
      <c r="F620" s="211" t="s">
        <v>159</v>
      </c>
      <c r="G620" s="214">
        <v>4</v>
      </c>
      <c r="H620" s="155" t="s">
        <v>1247</v>
      </c>
      <c r="I620" s="156" t="s">
        <v>1334</v>
      </c>
      <c r="J620" s="109">
        <v>100</v>
      </c>
      <c r="K620" s="46">
        <f t="shared" si="9"/>
        <v>-1</v>
      </c>
    </row>
    <row r="621" spans="1:11" ht="16.5" customHeight="1" x14ac:dyDescent="0.3">
      <c r="A621" s="151"/>
      <c r="B621" s="76">
        <v>100237</v>
      </c>
      <c r="C621" s="211" t="s">
        <v>1303</v>
      </c>
      <c r="D621" s="212" t="s">
        <v>1064</v>
      </c>
      <c r="E621" s="213" t="s">
        <v>158</v>
      </c>
      <c r="F621" s="211" t="s">
        <v>159</v>
      </c>
      <c r="G621" s="214">
        <v>4</v>
      </c>
      <c r="H621" s="155" t="s">
        <v>1247</v>
      </c>
      <c r="I621" s="156" t="s">
        <v>1335</v>
      </c>
      <c r="J621" s="109">
        <v>910</v>
      </c>
      <c r="K621" s="46">
        <f t="shared" si="9"/>
        <v>-1</v>
      </c>
    </row>
    <row r="622" spans="1:11" ht="16.5" hidden="1" customHeight="1" x14ac:dyDescent="0.3">
      <c r="A622" s="151"/>
      <c r="B622" s="76">
        <v>100236</v>
      </c>
      <c r="C622" s="211" t="s">
        <v>162</v>
      </c>
      <c r="D622" s="212" t="s">
        <v>6</v>
      </c>
      <c r="E622" s="213" t="s">
        <v>158</v>
      </c>
      <c r="F622" s="211" t="s">
        <v>159</v>
      </c>
      <c r="G622" s="214">
        <v>4</v>
      </c>
      <c r="H622" s="155" t="s">
        <v>1247</v>
      </c>
      <c r="I622" s="156" t="s">
        <v>1336</v>
      </c>
      <c r="J622" s="109">
        <v>6120</v>
      </c>
      <c r="K622" s="46">
        <f t="shared" si="9"/>
        <v>-1</v>
      </c>
    </row>
    <row r="623" spans="1:11" ht="16.5" hidden="1" customHeight="1" x14ac:dyDescent="0.3">
      <c r="A623" s="151"/>
      <c r="B623" s="76">
        <v>100235</v>
      </c>
      <c r="C623" s="211" t="s">
        <v>182</v>
      </c>
      <c r="D623" s="212" t="s">
        <v>6</v>
      </c>
      <c r="E623" s="213" t="s">
        <v>158</v>
      </c>
      <c r="F623" s="211" t="s">
        <v>159</v>
      </c>
      <c r="G623" s="214">
        <v>4</v>
      </c>
      <c r="H623" s="155" t="s">
        <v>1337</v>
      </c>
      <c r="I623" s="156" t="s">
        <v>1338</v>
      </c>
      <c r="J623" s="109">
        <v>4340</v>
      </c>
      <c r="K623" s="46">
        <f t="shared" si="9"/>
        <v>-1</v>
      </c>
    </row>
    <row r="624" spans="1:11" ht="16.5" hidden="1" customHeight="1" x14ac:dyDescent="0.3">
      <c r="A624" s="151"/>
      <c r="B624" s="76">
        <v>100234</v>
      </c>
      <c r="C624" s="211" t="s">
        <v>1167</v>
      </c>
      <c r="D624" s="212" t="s">
        <v>6</v>
      </c>
      <c r="E624" s="213" t="s">
        <v>158</v>
      </c>
      <c r="F624" s="211" t="s">
        <v>159</v>
      </c>
      <c r="G624" s="214">
        <v>4</v>
      </c>
      <c r="H624" s="155" t="s">
        <v>1337</v>
      </c>
      <c r="I624" s="156" t="s">
        <v>1339</v>
      </c>
      <c r="J624" s="109">
        <v>1770</v>
      </c>
      <c r="K624" s="46">
        <f t="shared" si="9"/>
        <v>-1</v>
      </c>
    </row>
    <row r="625" spans="1:11" ht="16.5" customHeight="1" x14ac:dyDescent="0.3">
      <c r="A625" s="151"/>
      <c r="B625" s="76">
        <v>100233</v>
      </c>
      <c r="C625" s="211" t="s">
        <v>207</v>
      </c>
      <c r="D625" s="212" t="s">
        <v>208</v>
      </c>
      <c r="E625" s="213" t="s">
        <v>181</v>
      </c>
      <c r="F625" s="211" t="s">
        <v>159</v>
      </c>
      <c r="G625" s="214">
        <v>4</v>
      </c>
      <c r="H625" s="155" t="s">
        <v>1337</v>
      </c>
      <c r="I625" s="156" t="s">
        <v>1340</v>
      </c>
      <c r="J625" s="109">
        <v>1850</v>
      </c>
      <c r="K625" s="46">
        <f t="shared" si="9"/>
        <v>-1</v>
      </c>
    </row>
    <row r="626" spans="1:11" ht="16.5" hidden="1" customHeight="1" x14ac:dyDescent="0.3">
      <c r="A626" s="151"/>
      <c r="B626" s="76">
        <v>100232</v>
      </c>
      <c r="C626" s="211" t="s">
        <v>1341</v>
      </c>
      <c r="D626" s="212" t="s">
        <v>1342</v>
      </c>
      <c r="E626" s="213" t="s">
        <v>158</v>
      </c>
      <c r="F626" s="211" t="s">
        <v>159</v>
      </c>
      <c r="G626" s="214">
        <v>4</v>
      </c>
      <c r="H626" s="155" t="s">
        <v>1337</v>
      </c>
      <c r="I626" s="156" t="s">
        <v>1343</v>
      </c>
      <c r="J626" s="109">
        <v>80</v>
      </c>
      <c r="K626" s="46">
        <f t="shared" si="9"/>
        <v>-1</v>
      </c>
    </row>
    <row r="627" spans="1:11" ht="16.5" hidden="1" customHeight="1" x14ac:dyDescent="0.3">
      <c r="A627" s="151"/>
      <c r="B627" s="76">
        <v>100231</v>
      </c>
      <c r="C627" s="211" t="s">
        <v>1167</v>
      </c>
      <c r="D627" s="212" t="s">
        <v>6</v>
      </c>
      <c r="E627" s="213" t="s">
        <v>158</v>
      </c>
      <c r="F627" s="211" t="s">
        <v>159</v>
      </c>
      <c r="G627" s="214">
        <v>4</v>
      </c>
      <c r="H627" s="155" t="s">
        <v>1337</v>
      </c>
      <c r="I627" s="156" t="s">
        <v>1344</v>
      </c>
      <c r="J627" s="109">
        <v>1620</v>
      </c>
      <c r="K627" s="46">
        <f t="shared" si="9"/>
        <v>-1</v>
      </c>
    </row>
    <row r="628" spans="1:11" ht="16.5" hidden="1" customHeight="1" x14ac:dyDescent="0.3">
      <c r="A628" s="151"/>
      <c r="B628" s="76">
        <v>100230</v>
      </c>
      <c r="C628" s="211" t="s">
        <v>1345</v>
      </c>
      <c r="D628" s="212" t="s">
        <v>1346</v>
      </c>
      <c r="E628" s="213" t="s">
        <v>158</v>
      </c>
      <c r="F628" s="211" t="s">
        <v>159</v>
      </c>
      <c r="G628" s="214">
        <v>4</v>
      </c>
      <c r="H628" s="155" t="s">
        <v>1337</v>
      </c>
      <c r="I628" s="156" t="s">
        <v>1347</v>
      </c>
      <c r="J628" s="109">
        <v>60</v>
      </c>
      <c r="K628" s="46">
        <f t="shared" si="9"/>
        <v>-1</v>
      </c>
    </row>
    <row r="629" spans="1:11" ht="16.5" customHeight="1" x14ac:dyDescent="0.3">
      <c r="A629" s="151"/>
      <c r="B629" s="76">
        <v>100229</v>
      </c>
      <c r="C629" s="211" t="s">
        <v>204</v>
      </c>
      <c r="D629" s="212" t="s">
        <v>205</v>
      </c>
      <c r="E629" s="213" t="s">
        <v>158</v>
      </c>
      <c r="F629" s="211" t="s">
        <v>159</v>
      </c>
      <c r="G629" s="214">
        <v>4</v>
      </c>
      <c r="H629" s="155" t="s">
        <v>1337</v>
      </c>
      <c r="I629" s="156" t="s">
        <v>1348</v>
      </c>
      <c r="J629" s="109">
        <v>640</v>
      </c>
      <c r="K629" s="46">
        <f t="shared" si="9"/>
        <v>-1</v>
      </c>
    </row>
    <row r="630" spans="1:11" ht="16.5" hidden="1" customHeight="1" x14ac:dyDescent="0.3">
      <c r="A630" s="151"/>
      <c r="B630" s="76">
        <v>100228</v>
      </c>
      <c r="C630" s="211" t="s">
        <v>270</v>
      </c>
      <c r="D630" s="212" t="s">
        <v>271</v>
      </c>
      <c r="E630" s="213" t="s">
        <v>158</v>
      </c>
      <c r="F630" s="211" t="s">
        <v>159</v>
      </c>
      <c r="G630" s="214">
        <v>4</v>
      </c>
      <c r="H630" s="155" t="s">
        <v>1337</v>
      </c>
      <c r="I630" s="156" t="s">
        <v>1349</v>
      </c>
      <c r="J630" s="109">
        <v>20</v>
      </c>
      <c r="K630" s="46">
        <f t="shared" si="9"/>
        <v>-1</v>
      </c>
    </row>
    <row r="631" spans="1:11" ht="16.5" hidden="1" customHeight="1" x14ac:dyDescent="0.3">
      <c r="A631" s="151"/>
      <c r="B631" s="76">
        <v>100227</v>
      </c>
      <c r="C631" s="211" t="s">
        <v>167</v>
      </c>
      <c r="D631" s="212" t="s">
        <v>6</v>
      </c>
      <c r="E631" s="213" t="s">
        <v>158</v>
      </c>
      <c r="F631" s="211" t="s">
        <v>159</v>
      </c>
      <c r="G631" s="214">
        <v>4</v>
      </c>
      <c r="H631" s="155" t="s">
        <v>1337</v>
      </c>
      <c r="I631" s="156" t="s">
        <v>1350</v>
      </c>
      <c r="J631" s="109">
        <v>830</v>
      </c>
      <c r="K631" s="46">
        <f t="shared" si="9"/>
        <v>-1</v>
      </c>
    </row>
    <row r="632" spans="1:11" ht="16.5" hidden="1" customHeight="1" x14ac:dyDescent="0.3">
      <c r="A632" s="151"/>
      <c r="B632" s="76">
        <v>100226</v>
      </c>
      <c r="C632" s="211" t="s">
        <v>1167</v>
      </c>
      <c r="D632" s="212" t="s">
        <v>6</v>
      </c>
      <c r="E632" s="213" t="s">
        <v>158</v>
      </c>
      <c r="F632" s="211" t="s">
        <v>159</v>
      </c>
      <c r="G632" s="214">
        <v>4</v>
      </c>
      <c r="H632" s="155" t="s">
        <v>1337</v>
      </c>
      <c r="I632" s="156" t="s">
        <v>1351</v>
      </c>
      <c r="J632" s="109">
        <v>1650</v>
      </c>
      <c r="K632" s="46">
        <f t="shared" si="9"/>
        <v>-1</v>
      </c>
    </row>
    <row r="633" spans="1:11" ht="16.5" hidden="1" customHeight="1" x14ac:dyDescent="0.3">
      <c r="A633" s="151"/>
      <c r="B633" s="76">
        <v>100225</v>
      </c>
      <c r="C633" s="211" t="s">
        <v>1352</v>
      </c>
      <c r="D633" s="212" t="s">
        <v>1346</v>
      </c>
      <c r="E633" s="213" t="s">
        <v>158</v>
      </c>
      <c r="F633" s="211" t="s">
        <v>159</v>
      </c>
      <c r="G633" s="214">
        <v>4</v>
      </c>
      <c r="H633" s="155" t="s">
        <v>1337</v>
      </c>
      <c r="I633" s="156" t="s">
        <v>1353</v>
      </c>
      <c r="J633" s="109">
        <v>80</v>
      </c>
      <c r="K633" s="46">
        <f t="shared" si="9"/>
        <v>-1</v>
      </c>
    </row>
    <row r="634" spans="1:11" ht="16.5" hidden="1" customHeight="1" x14ac:dyDescent="0.3">
      <c r="A634" s="151"/>
      <c r="B634" s="76">
        <v>100224</v>
      </c>
      <c r="C634" s="211" t="s">
        <v>157</v>
      </c>
      <c r="D634" s="212" t="s">
        <v>6</v>
      </c>
      <c r="E634" s="213" t="s">
        <v>158</v>
      </c>
      <c r="F634" s="211" t="s">
        <v>159</v>
      </c>
      <c r="G634" s="214">
        <v>4</v>
      </c>
      <c r="H634" s="155" t="s">
        <v>1337</v>
      </c>
      <c r="I634" s="156" t="s">
        <v>1354</v>
      </c>
      <c r="J634" s="109">
        <v>3380</v>
      </c>
      <c r="K634" s="46">
        <f t="shared" si="9"/>
        <v>-1</v>
      </c>
    </row>
    <row r="635" spans="1:11" ht="16.5" customHeight="1" x14ac:dyDescent="0.3">
      <c r="A635" s="151"/>
      <c r="B635" s="76">
        <v>100223</v>
      </c>
      <c r="C635" s="211" t="s">
        <v>204</v>
      </c>
      <c r="D635" s="212" t="s">
        <v>206</v>
      </c>
      <c r="E635" s="213" t="s">
        <v>181</v>
      </c>
      <c r="F635" s="211" t="s">
        <v>159</v>
      </c>
      <c r="G635" s="214">
        <v>4</v>
      </c>
      <c r="H635" s="155" t="s">
        <v>1337</v>
      </c>
      <c r="I635" s="156" t="s">
        <v>1355</v>
      </c>
      <c r="J635" s="109">
        <v>1270</v>
      </c>
      <c r="K635" s="46">
        <f t="shared" si="9"/>
        <v>-1</v>
      </c>
    </row>
    <row r="636" spans="1:11" ht="16.5" customHeight="1" x14ac:dyDescent="0.3">
      <c r="A636" s="151"/>
      <c r="B636" s="76">
        <v>100222</v>
      </c>
      <c r="C636" s="211" t="s">
        <v>419</v>
      </c>
      <c r="D636" s="212" t="s">
        <v>197</v>
      </c>
      <c r="E636" s="213" t="s">
        <v>158</v>
      </c>
      <c r="F636" s="211" t="s">
        <v>159</v>
      </c>
      <c r="G636" s="214">
        <v>4</v>
      </c>
      <c r="H636" s="155" t="s">
        <v>1337</v>
      </c>
      <c r="I636" s="156" t="s">
        <v>1356</v>
      </c>
      <c r="J636" s="109">
        <v>890</v>
      </c>
      <c r="K636" s="46">
        <f t="shared" si="9"/>
        <v>-1</v>
      </c>
    </row>
    <row r="637" spans="1:11" ht="16.5" hidden="1" customHeight="1" x14ac:dyDescent="0.3">
      <c r="A637" s="151"/>
      <c r="B637" s="76">
        <v>100221</v>
      </c>
      <c r="C637" s="211" t="s">
        <v>282</v>
      </c>
      <c r="D637" s="212" t="s">
        <v>6</v>
      </c>
      <c r="E637" s="213" t="s">
        <v>158</v>
      </c>
      <c r="F637" s="211" t="s">
        <v>159</v>
      </c>
      <c r="G637" s="214">
        <v>4</v>
      </c>
      <c r="H637" s="155" t="s">
        <v>1337</v>
      </c>
      <c r="I637" s="156" t="s">
        <v>1357</v>
      </c>
      <c r="J637" s="109">
        <v>720</v>
      </c>
      <c r="K637" s="46">
        <f t="shared" si="9"/>
        <v>-1</v>
      </c>
    </row>
    <row r="638" spans="1:11" ht="16.5" hidden="1" customHeight="1" x14ac:dyDescent="0.3">
      <c r="A638" s="151"/>
      <c r="B638" s="76">
        <v>100220</v>
      </c>
      <c r="C638" s="211" t="s">
        <v>1167</v>
      </c>
      <c r="D638" s="212" t="s">
        <v>6</v>
      </c>
      <c r="E638" s="213" t="s">
        <v>158</v>
      </c>
      <c r="F638" s="211" t="s">
        <v>159</v>
      </c>
      <c r="G638" s="214">
        <v>4</v>
      </c>
      <c r="H638" s="155" t="s">
        <v>1337</v>
      </c>
      <c r="I638" s="156" t="s">
        <v>1358</v>
      </c>
      <c r="J638" s="109">
        <v>940</v>
      </c>
      <c r="K638" s="46">
        <f t="shared" si="9"/>
        <v>-1</v>
      </c>
    </row>
    <row r="639" spans="1:11" ht="16.5" hidden="1" customHeight="1" x14ac:dyDescent="0.3">
      <c r="A639" s="151"/>
      <c r="B639" s="76">
        <v>100219</v>
      </c>
      <c r="C639" s="211" t="s">
        <v>476</v>
      </c>
      <c r="D639" s="212" t="s">
        <v>284</v>
      </c>
      <c r="E639" s="213" t="s">
        <v>158</v>
      </c>
      <c r="F639" s="211" t="s">
        <v>159</v>
      </c>
      <c r="G639" s="214">
        <v>4</v>
      </c>
      <c r="H639" s="155" t="s">
        <v>1337</v>
      </c>
      <c r="I639" s="156" t="s">
        <v>1359</v>
      </c>
      <c r="J639" s="109">
        <v>90</v>
      </c>
      <c r="K639" s="46">
        <f t="shared" si="9"/>
        <v>-1</v>
      </c>
    </row>
    <row r="640" spans="1:11" ht="16.5" customHeight="1" x14ac:dyDescent="0.3">
      <c r="A640" s="151"/>
      <c r="B640" s="76">
        <v>100218</v>
      </c>
      <c r="C640" s="211" t="s">
        <v>186</v>
      </c>
      <c r="D640" s="212" t="s">
        <v>180</v>
      </c>
      <c r="E640" s="213" t="s">
        <v>158</v>
      </c>
      <c r="F640" s="211" t="s">
        <v>159</v>
      </c>
      <c r="G640" s="214">
        <v>4</v>
      </c>
      <c r="H640" s="155" t="s">
        <v>1337</v>
      </c>
      <c r="I640" s="156" t="s">
        <v>1360</v>
      </c>
      <c r="J640" s="109">
        <v>1450</v>
      </c>
      <c r="K640" s="46">
        <f t="shared" si="9"/>
        <v>-1</v>
      </c>
    </row>
    <row r="641" spans="1:11" ht="16.5" hidden="1" customHeight="1" x14ac:dyDescent="0.3">
      <c r="A641" s="151"/>
      <c r="B641" s="76">
        <v>100217</v>
      </c>
      <c r="C641" s="211" t="s">
        <v>442</v>
      </c>
      <c r="D641" s="212" t="s">
        <v>443</v>
      </c>
      <c r="E641" s="213" t="s">
        <v>158</v>
      </c>
      <c r="F641" s="211" t="s">
        <v>159</v>
      </c>
      <c r="G641" s="214">
        <v>4</v>
      </c>
      <c r="H641" s="155" t="s">
        <v>1337</v>
      </c>
      <c r="I641" s="156" t="s">
        <v>1361</v>
      </c>
      <c r="J641" s="109">
        <v>20</v>
      </c>
      <c r="K641" s="46">
        <f t="shared" si="9"/>
        <v>-1</v>
      </c>
    </row>
    <row r="642" spans="1:11" ht="16.5" hidden="1" customHeight="1" x14ac:dyDescent="0.3">
      <c r="A642" s="151"/>
      <c r="B642" s="76">
        <v>100216</v>
      </c>
      <c r="C642" s="211" t="s">
        <v>182</v>
      </c>
      <c r="D642" s="212" t="s">
        <v>6</v>
      </c>
      <c r="E642" s="213" t="s">
        <v>158</v>
      </c>
      <c r="F642" s="211" t="s">
        <v>159</v>
      </c>
      <c r="G642" s="214">
        <v>4</v>
      </c>
      <c r="H642" s="155" t="s">
        <v>1337</v>
      </c>
      <c r="I642" s="156" t="s">
        <v>1362</v>
      </c>
      <c r="J642" s="109">
        <v>8160</v>
      </c>
      <c r="K642" s="46">
        <f t="shared" si="9"/>
        <v>-1</v>
      </c>
    </row>
    <row r="643" spans="1:11" ht="16.5" hidden="1" customHeight="1" x14ac:dyDescent="0.3">
      <c r="A643" s="151"/>
      <c r="B643" s="76">
        <v>100215</v>
      </c>
      <c r="C643" s="211" t="s">
        <v>185</v>
      </c>
      <c r="D643" s="212" t="s">
        <v>6</v>
      </c>
      <c r="E643" s="213" t="s">
        <v>158</v>
      </c>
      <c r="F643" s="211" t="s">
        <v>159</v>
      </c>
      <c r="G643" s="214">
        <v>4</v>
      </c>
      <c r="H643" s="155" t="s">
        <v>1337</v>
      </c>
      <c r="I643" s="156" t="s">
        <v>1363</v>
      </c>
      <c r="J643" s="109">
        <v>5370</v>
      </c>
      <c r="K643" s="46">
        <f t="shared" si="9"/>
        <v>-1</v>
      </c>
    </row>
    <row r="644" spans="1:11" ht="16.5" hidden="1" customHeight="1" x14ac:dyDescent="0.3">
      <c r="A644" s="151"/>
      <c r="B644" s="76">
        <v>100214</v>
      </c>
      <c r="C644" s="211" t="s">
        <v>1167</v>
      </c>
      <c r="D644" s="212" t="s">
        <v>6</v>
      </c>
      <c r="E644" s="213" t="s">
        <v>158</v>
      </c>
      <c r="F644" s="211" t="s">
        <v>159</v>
      </c>
      <c r="G644" s="214">
        <v>4</v>
      </c>
      <c r="H644" s="155" t="s">
        <v>1337</v>
      </c>
      <c r="I644" s="156" t="s">
        <v>1364</v>
      </c>
      <c r="J644" s="109">
        <v>1210</v>
      </c>
      <c r="K644" s="46">
        <f t="shared" si="9"/>
        <v>-1</v>
      </c>
    </row>
    <row r="645" spans="1:11" ht="16.5" hidden="1" customHeight="1" x14ac:dyDescent="0.3">
      <c r="A645" s="151"/>
      <c r="B645" s="76">
        <v>100213</v>
      </c>
      <c r="C645" s="211" t="s">
        <v>162</v>
      </c>
      <c r="D645" s="212" t="s">
        <v>6</v>
      </c>
      <c r="E645" s="213" t="s">
        <v>158</v>
      </c>
      <c r="F645" s="211" t="s">
        <v>159</v>
      </c>
      <c r="G645" s="214">
        <v>4</v>
      </c>
      <c r="H645" s="155" t="s">
        <v>1337</v>
      </c>
      <c r="I645" s="156" t="s">
        <v>1365</v>
      </c>
      <c r="J645" s="109">
        <v>6140</v>
      </c>
      <c r="K645" s="46">
        <f t="shared" si="9"/>
        <v>-1</v>
      </c>
    </row>
    <row r="646" spans="1:11" ht="16.5" hidden="1" customHeight="1" x14ac:dyDescent="0.3">
      <c r="A646" s="151"/>
      <c r="B646" s="76">
        <v>100212</v>
      </c>
      <c r="C646" s="211" t="s">
        <v>1366</v>
      </c>
      <c r="D646" s="212" t="s">
        <v>1367</v>
      </c>
      <c r="E646" s="213" t="s">
        <v>158</v>
      </c>
      <c r="F646" s="211" t="s">
        <v>159</v>
      </c>
      <c r="G646" s="214">
        <v>4</v>
      </c>
      <c r="H646" s="155" t="s">
        <v>1337</v>
      </c>
      <c r="I646" s="156" t="s">
        <v>1368</v>
      </c>
      <c r="J646" s="109">
        <v>120</v>
      </c>
      <c r="K646" s="46">
        <f t="shared" si="9"/>
        <v>-1</v>
      </c>
    </row>
    <row r="647" spans="1:11" ht="16.5" hidden="1" customHeight="1" x14ac:dyDescent="0.3">
      <c r="A647" s="151"/>
      <c r="B647" s="76">
        <v>100211</v>
      </c>
      <c r="C647" s="211" t="s">
        <v>169</v>
      </c>
      <c r="D647" s="212" t="s">
        <v>6</v>
      </c>
      <c r="E647" s="213" t="s">
        <v>158</v>
      </c>
      <c r="F647" s="211" t="s">
        <v>159</v>
      </c>
      <c r="G647" s="214">
        <v>4</v>
      </c>
      <c r="H647" s="155" t="s">
        <v>1337</v>
      </c>
      <c r="I647" s="156" t="s">
        <v>1369</v>
      </c>
      <c r="J647" s="109">
        <v>850</v>
      </c>
      <c r="K647" s="46">
        <f t="shared" si="9"/>
        <v>-1</v>
      </c>
    </row>
    <row r="648" spans="1:11" ht="16.5" hidden="1" customHeight="1" x14ac:dyDescent="0.3">
      <c r="A648" s="151"/>
      <c r="B648" s="76">
        <v>100210</v>
      </c>
      <c r="C648" s="211" t="s">
        <v>176</v>
      </c>
      <c r="D648" s="212" t="s">
        <v>6</v>
      </c>
      <c r="E648" s="213" t="s">
        <v>158</v>
      </c>
      <c r="F648" s="211" t="s">
        <v>159</v>
      </c>
      <c r="G648" s="214">
        <v>4</v>
      </c>
      <c r="H648" s="155" t="s">
        <v>1337</v>
      </c>
      <c r="I648" s="156" t="s">
        <v>1370</v>
      </c>
      <c r="J648" s="109">
        <v>990</v>
      </c>
      <c r="K648" s="46">
        <f t="shared" si="9"/>
        <v>-1</v>
      </c>
    </row>
    <row r="649" spans="1:11" ht="16.5" customHeight="1" x14ac:dyDescent="0.3">
      <c r="A649" s="151"/>
      <c r="B649" s="76">
        <v>100209</v>
      </c>
      <c r="C649" s="211" t="s">
        <v>177</v>
      </c>
      <c r="D649" s="212" t="s">
        <v>178</v>
      </c>
      <c r="E649" s="213" t="s">
        <v>179</v>
      </c>
      <c r="F649" s="211" t="s">
        <v>159</v>
      </c>
      <c r="G649" s="214">
        <v>4</v>
      </c>
      <c r="H649" s="155" t="s">
        <v>1337</v>
      </c>
      <c r="I649" s="156" t="s">
        <v>1371</v>
      </c>
      <c r="J649" s="109">
        <v>1140</v>
      </c>
      <c r="K649" s="46">
        <f t="shared" si="9"/>
        <v>-1</v>
      </c>
    </row>
    <row r="650" spans="1:11" ht="16.5" hidden="1" customHeight="1" x14ac:dyDescent="0.3">
      <c r="A650" s="151"/>
      <c r="B650" s="76">
        <v>100208</v>
      </c>
      <c r="C650" s="211" t="s">
        <v>1372</v>
      </c>
      <c r="D650" s="212" t="s">
        <v>1373</v>
      </c>
      <c r="E650" s="213" t="s">
        <v>158</v>
      </c>
      <c r="F650" s="211" t="s">
        <v>159</v>
      </c>
      <c r="G650" s="214">
        <v>4</v>
      </c>
      <c r="H650" s="155" t="s">
        <v>1337</v>
      </c>
      <c r="I650" s="156" t="s">
        <v>1374</v>
      </c>
      <c r="J650" s="109">
        <v>150</v>
      </c>
      <c r="K650" s="46">
        <f t="shared" si="9"/>
        <v>-1</v>
      </c>
    </row>
    <row r="651" spans="1:11" ht="16.5" hidden="1" customHeight="1" x14ac:dyDescent="0.3">
      <c r="A651" s="151"/>
      <c r="B651" s="76">
        <v>100207</v>
      </c>
      <c r="C651" s="211" t="s">
        <v>169</v>
      </c>
      <c r="D651" s="212" t="s">
        <v>6</v>
      </c>
      <c r="E651" s="213" t="s">
        <v>158</v>
      </c>
      <c r="F651" s="211" t="s">
        <v>159</v>
      </c>
      <c r="G651" s="214">
        <v>4</v>
      </c>
      <c r="H651" s="155" t="s">
        <v>1337</v>
      </c>
      <c r="I651" s="156" t="s">
        <v>1375</v>
      </c>
      <c r="J651" s="109">
        <v>1600</v>
      </c>
      <c r="K651" s="46">
        <f t="shared" si="9"/>
        <v>-1</v>
      </c>
    </row>
    <row r="652" spans="1:11" ht="16.5" hidden="1" customHeight="1" x14ac:dyDescent="0.3">
      <c r="A652" s="151"/>
      <c r="B652" s="76">
        <v>100206</v>
      </c>
      <c r="C652" s="211" t="s">
        <v>185</v>
      </c>
      <c r="D652" s="212" t="s">
        <v>6</v>
      </c>
      <c r="E652" s="213" t="s">
        <v>158</v>
      </c>
      <c r="F652" s="211" t="s">
        <v>159</v>
      </c>
      <c r="G652" s="214">
        <v>4</v>
      </c>
      <c r="H652" s="155" t="s">
        <v>1337</v>
      </c>
      <c r="I652" s="156" t="s">
        <v>1376</v>
      </c>
      <c r="J652" s="109">
        <v>10220</v>
      </c>
      <c r="K652" s="46">
        <f t="shared" si="9"/>
        <v>-1</v>
      </c>
    </row>
    <row r="653" spans="1:11" ht="16.5" hidden="1" customHeight="1" x14ac:dyDescent="0.3">
      <c r="A653" s="151"/>
      <c r="B653" s="76">
        <v>100205</v>
      </c>
      <c r="C653" s="211" t="s">
        <v>1377</v>
      </c>
      <c r="D653" s="212" t="s">
        <v>1378</v>
      </c>
      <c r="E653" s="213" t="s">
        <v>158</v>
      </c>
      <c r="F653" s="211" t="s">
        <v>159</v>
      </c>
      <c r="G653" s="214">
        <v>4</v>
      </c>
      <c r="H653" s="155" t="s">
        <v>1337</v>
      </c>
      <c r="I653" s="156" t="s">
        <v>1379</v>
      </c>
      <c r="J653" s="109">
        <v>170</v>
      </c>
      <c r="K653" s="46">
        <f t="shared" si="9"/>
        <v>-1</v>
      </c>
    </row>
    <row r="654" spans="1:11" ht="16.5" hidden="1" customHeight="1" x14ac:dyDescent="0.3">
      <c r="A654" s="151"/>
      <c r="B654" s="76">
        <v>100204</v>
      </c>
      <c r="C654" s="211" t="s">
        <v>482</v>
      </c>
      <c r="D654" s="212" t="s">
        <v>894</v>
      </c>
      <c r="E654" s="213" t="s">
        <v>158</v>
      </c>
      <c r="F654" s="211" t="s">
        <v>159</v>
      </c>
      <c r="G654" s="214">
        <v>4</v>
      </c>
      <c r="H654" s="155" t="s">
        <v>1337</v>
      </c>
      <c r="I654" s="156" t="s">
        <v>1380</v>
      </c>
      <c r="J654" s="109">
        <v>170</v>
      </c>
      <c r="K654" s="46">
        <f t="shared" si="9"/>
        <v>-1</v>
      </c>
    </row>
    <row r="655" spans="1:11" ht="16.5" hidden="1" customHeight="1" x14ac:dyDescent="0.3">
      <c r="A655" s="151"/>
      <c r="B655" s="76">
        <v>100203</v>
      </c>
      <c r="C655" s="211" t="s">
        <v>324</v>
      </c>
      <c r="D655" s="212" t="s">
        <v>193</v>
      </c>
      <c r="E655" s="213" t="s">
        <v>158</v>
      </c>
      <c r="F655" s="211" t="s">
        <v>159</v>
      </c>
      <c r="G655" s="214">
        <v>4</v>
      </c>
      <c r="H655" s="155" t="s">
        <v>1337</v>
      </c>
      <c r="I655" s="156" t="s">
        <v>1381</v>
      </c>
      <c r="J655" s="109">
        <v>180</v>
      </c>
      <c r="K655" s="46">
        <f t="shared" si="9"/>
        <v>-1</v>
      </c>
    </row>
    <row r="656" spans="1:11" ht="16.5" hidden="1" customHeight="1" x14ac:dyDescent="0.3">
      <c r="A656" s="151"/>
      <c r="B656" s="76">
        <v>100202</v>
      </c>
      <c r="C656" s="211" t="s">
        <v>167</v>
      </c>
      <c r="D656" s="212" t="s">
        <v>6</v>
      </c>
      <c r="E656" s="213" t="s">
        <v>158</v>
      </c>
      <c r="F656" s="211" t="s">
        <v>159</v>
      </c>
      <c r="G656" s="214">
        <v>4</v>
      </c>
      <c r="H656" s="155" t="s">
        <v>1337</v>
      </c>
      <c r="I656" s="156" t="s">
        <v>828</v>
      </c>
      <c r="J656" s="109">
        <v>1220</v>
      </c>
      <c r="K656" s="46">
        <f t="shared" si="9"/>
        <v>-1</v>
      </c>
    </row>
    <row r="657" spans="1:11" ht="16.5" hidden="1" customHeight="1" x14ac:dyDescent="0.3">
      <c r="A657" s="151"/>
      <c r="B657" s="76">
        <v>100201</v>
      </c>
      <c r="C657" s="211" t="s">
        <v>1366</v>
      </c>
      <c r="D657" s="212" t="s">
        <v>1367</v>
      </c>
      <c r="E657" s="213" t="s">
        <v>158</v>
      </c>
      <c r="F657" s="211" t="s">
        <v>159</v>
      </c>
      <c r="G657" s="214">
        <v>4</v>
      </c>
      <c r="H657" s="155" t="s">
        <v>1337</v>
      </c>
      <c r="I657" s="156" t="s">
        <v>1382</v>
      </c>
      <c r="J657" s="109">
        <v>170</v>
      </c>
      <c r="K657" s="46">
        <f t="shared" si="9"/>
        <v>-1</v>
      </c>
    </row>
    <row r="658" spans="1:11" ht="16.5" hidden="1" customHeight="1" x14ac:dyDescent="0.3">
      <c r="A658" s="151"/>
      <c r="B658" s="76">
        <v>100200</v>
      </c>
      <c r="C658" s="211" t="s">
        <v>182</v>
      </c>
      <c r="D658" s="212" t="s">
        <v>6</v>
      </c>
      <c r="E658" s="213" t="s">
        <v>158</v>
      </c>
      <c r="F658" s="211" t="s">
        <v>159</v>
      </c>
      <c r="G658" s="214">
        <v>4</v>
      </c>
      <c r="H658" s="155" t="s">
        <v>1337</v>
      </c>
      <c r="I658" s="156" t="s">
        <v>1383</v>
      </c>
      <c r="J658" s="109">
        <v>8590</v>
      </c>
      <c r="K658" s="46">
        <f t="shared" si="9"/>
        <v>-1</v>
      </c>
    </row>
    <row r="659" spans="1:11" ht="16.5" hidden="1" customHeight="1" x14ac:dyDescent="0.3">
      <c r="A659" s="151"/>
      <c r="B659" s="76">
        <v>100199</v>
      </c>
      <c r="C659" s="211" t="s">
        <v>162</v>
      </c>
      <c r="D659" s="212" t="s">
        <v>6</v>
      </c>
      <c r="E659" s="213" t="s">
        <v>158</v>
      </c>
      <c r="F659" s="211" t="s">
        <v>159</v>
      </c>
      <c r="G659" s="214">
        <v>4</v>
      </c>
      <c r="H659" s="155" t="s">
        <v>1337</v>
      </c>
      <c r="I659" s="156" t="s">
        <v>1384</v>
      </c>
      <c r="J659" s="109">
        <v>3470</v>
      </c>
      <c r="K659" s="46">
        <f t="shared" si="9"/>
        <v>-1</v>
      </c>
    </row>
    <row r="660" spans="1:11" ht="16.5" hidden="1" customHeight="1" x14ac:dyDescent="0.3">
      <c r="A660" s="151"/>
      <c r="B660" s="76">
        <v>100198</v>
      </c>
      <c r="C660" s="211" t="s">
        <v>341</v>
      </c>
      <c r="D660" s="212" t="s">
        <v>342</v>
      </c>
      <c r="E660" s="213" t="s">
        <v>158</v>
      </c>
      <c r="F660" s="211" t="s">
        <v>159</v>
      </c>
      <c r="G660" s="214">
        <v>4</v>
      </c>
      <c r="H660" s="155" t="s">
        <v>1337</v>
      </c>
      <c r="I660" s="156" t="s">
        <v>411</v>
      </c>
      <c r="J660" s="109">
        <v>60</v>
      </c>
      <c r="K660" s="46">
        <f t="shared" si="9"/>
        <v>-1</v>
      </c>
    </row>
    <row r="661" spans="1:11" ht="16.5" hidden="1" customHeight="1" x14ac:dyDescent="0.3">
      <c r="A661" s="151"/>
      <c r="B661" s="76">
        <v>100197</v>
      </c>
      <c r="C661" s="211" t="s">
        <v>1385</v>
      </c>
      <c r="D661" s="212" t="s">
        <v>6</v>
      </c>
      <c r="E661" s="213" t="s">
        <v>158</v>
      </c>
      <c r="F661" s="211" t="s">
        <v>159</v>
      </c>
      <c r="G661" s="214">
        <v>4</v>
      </c>
      <c r="H661" s="155" t="s">
        <v>1337</v>
      </c>
      <c r="I661" s="156" t="s">
        <v>1386</v>
      </c>
      <c r="J661" s="109">
        <v>1530</v>
      </c>
      <c r="K661" s="46">
        <f t="shared" si="9"/>
        <v>-1</v>
      </c>
    </row>
    <row r="662" spans="1:11" ht="16.5" customHeight="1" x14ac:dyDescent="0.3">
      <c r="A662" s="151"/>
      <c r="B662" s="76">
        <v>100196</v>
      </c>
      <c r="C662" s="211" t="s">
        <v>299</v>
      </c>
      <c r="D662" s="212" t="s">
        <v>314</v>
      </c>
      <c r="E662" s="213" t="s">
        <v>158</v>
      </c>
      <c r="F662" s="211" t="s">
        <v>159</v>
      </c>
      <c r="G662" s="214">
        <v>4</v>
      </c>
      <c r="H662" s="155" t="s">
        <v>1337</v>
      </c>
      <c r="I662" s="156" t="s">
        <v>1387</v>
      </c>
      <c r="J662" s="109">
        <v>410</v>
      </c>
      <c r="K662" s="46">
        <f t="shared" si="9"/>
        <v>-1</v>
      </c>
    </row>
    <row r="663" spans="1:11" ht="16.5" hidden="1" customHeight="1" x14ac:dyDescent="0.3">
      <c r="A663" s="151"/>
      <c r="B663" s="76">
        <v>100195</v>
      </c>
      <c r="C663" s="211" t="s">
        <v>1388</v>
      </c>
      <c r="D663" s="212" t="s">
        <v>347</v>
      </c>
      <c r="E663" s="213" t="s">
        <v>158</v>
      </c>
      <c r="F663" s="211" t="s">
        <v>159</v>
      </c>
      <c r="G663" s="214">
        <v>4</v>
      </c>
      <c r="H663" s="155" t="s">
        <v>1337</v>
      </c>
      <c r="I663" s="156" t="s">
        <v>1389</v>
      </c>
      <c r="J663" s="109">
        <v>40</v>
      </c>
      <c r="K663" s="46">
        <f t="shared" si="9"/>
        <v>-1</v>
      </c>
    </row>
    <row r="664" spans="1:11" ht="16.5" customHeight="1" x14ac:dyDescent="0.3">
      <c r="A664" s="151"/>
      <c r="B664" s="76">
        <v>100194</v>
      </c>
      <c r="C664" s="211" t="s">
        <v>177</v>
      </c>
      <c r="D664" s="212" t="s">
        <v>178</v>
      </c>
      <c r="E664" s="213" t="s">
        <v>179</v>
      </c>
      <c r="F664" s="211" t="s">
        <v>159</v>
      </c>
      <c r="G664" s="214">
        <v>4</v>
      </c>
      <c r="H664" s="155" t="s">
        <v>1337</v>
      </c>
      <c r="I664" s="156" t="s">
        <v>1390</v>
      </c>
      <c r="J664" s="109">
        <v>1680</v>
      </c>
      <c r="K664" s="46">
        <f t="shared" si="9"/>
        <v>-1</v>
      </c>
    </row>
    <row r="665" spans="1:11" ht="16.5" hidden="1" customHeight="1" x14ac:dyDescent="0.3">
      <c r="A665" s="151"/>
      <c r="B665" s="76">
        <v>100193</v>
      </c>
      <c r="C665" s="211" t="s">
        <v>451</v>
      </c>
      <c r="D665" s="212" t="s">
        <v>1391</v>
      </c>
      <c r="E665" s="213" t="s">
        <v>158</v>
      </c>
      <c r="F665" s="211" t="s">
        <v>159</v>
      </c>
      <c r="G665" s="214">
        <v>0</v>
      </c>
      <c r="H665" s="155" t="s">
        <v>1337</v>
      </c>
      <c r="I665" s="156" t="s">
        <v>1392</v>
      </c>
      <c r="J665" s="109">
        <v>60</v>
      </c>
      <c r="K665" s="46">
        <f t="shared" si="9"/>
        <v>-1</v>
      </c>
    </row>
    <row r="666" spans="1:11" ht="16.5" hidden="1" customHeight="1" x14ac:dyDescent="0.3">
      <c r="A666" s="151"/>
      <c r="B666" s="76">
        <v>100192</v>
      </c>
      <c r="C666" s="211" t="s">
        <v>1393</v>
      </c>
      <c r="D666" s="212" t="s">
        <v>479</v>
      </c>
      <c r="E666" s="213" t="s">
        <v>158</v>
      </c>
      <c r="F666" s="211" t="s">
        <v>159</v>
      </c>
      <c r="G666" s="214">
        <v>4</v>
      </c>
      <c r="H666" s="155" t="s">
        <v>1337</v>
      </c>
      <c r="I666" s="156" t="s">
        <v>1394</v>
      </c>
      <c r="J666" s="109">
        <v>20</v>
      </c>
      <c r="K666" s="46">
        <f t="shared" si="9"/>
        <v>-1</v>
      </c>
    </row>
    <row r="667" spans="1:11" ht="16.5" hidden="1" customHeight="1" x14ac:dyDescent="0.3">
      <c r="A667" s="151"/>
      <c r="B667" s="76">
        <v>100191</v>
      </c>
      <c r="C667" s="211" t="s">
        <v>169</v>
      </c>
      <c r="D667" s="212" t="s">
        <v>6</v>
      </c>
      <c r="E667" s="213" t="s">
        <v>158</v>
      </c>
      <c r="F667" s="211" t="s">
        <v>159</v>
      </c>
      <c r="G667" s="214">
        <v>4</v>
      </c>
      <c r="H667" s="155" t="s">
        <v>1337</v>
      </c>
      <c r="I667" s="156" t="s">
        <v>1395</v>
      </c>
      <c r="J667" s="109">
        <v>2170</v>
      </c>
      <c r="K667" s="46">
        <f t="shared" si="9"/>
        <v>-1</v>
      </c>
    </row>
    <row r="668" spans="1:11" ht="16.5" hidden="1" customHeight="1" x14ac:dyDescent="0.3">
      <c r="A668" s="151"/>
      <c r="B668" s="76">
        <v>100190</v>
      </c>
      <c r="C668" s="211" t="s">
        <v>167</v>
      </c>
      <c r="D668" s="212" t="s">
        <v>6</v>
      </c>
      <c r="E668" s="213" t="s">
        <v>158</v>
      </c>
      <c r="F668" s="211" t="s">
        <v>159</v>
      </c>
      <c r="G668" s="214">
        <v>4</v>
      </c>
      <c r="H668" s="155" t="s">
        <v>1337</v>
      </c>
      <c r="I668" s="156" t="s">
        <v>1396</v>
      </c>
      <c r="J668" s="109">
        <v>990</v>
      </c>
      <c r="K668" s="46">
        <f t="shared" si="9"/>
        <v>-1</v>
      </c>
    </row>
    <row r="669" spans="1:11" ht="16.5" hidden="1" customHeight="1" x14ac:dyDescent="0.3">
      <c r="A669" s="151"/>
      <c r="B669" s="76">
        <v>100189</v>
      </c>
      <c r="C669" s="211" t="s">
        <v>162</v>
      </c>
      <c r="D669" s="212" t="s">
        <v>6</v>
      </c>
      <c r="E669" s="213" t="s">
        <v>158</v>
      </c>
      <c r="F669" s="211" t="s">
        <v>159</v>
      </c>
      <c r="G669" s="214">
        <v>4</v>
      </c>
      <c r="H669" s="155" t="s">
        <v>1337</v>
      </c>
      <c r="I669" s="156" t="s">
        <v>1397</v>
      </c>
      <c r="J669" s="109">
        <v>5940</v>
      </c>
      <c r="K669" s="46">
        <f t="shared" ref="K669:K732" si="10">B669-B668</f>
        <v>-1</v>
      </c>
    </row>
    <row r="670" spans="1:11" ht="16.5" hidden="1" customHeight="1" x14ac:dyDescent="0.3">
      <c r="A670" s="151"/>
      <c r="B670" s="76">
        <v>100188</v>
      </c>
      <c r="C670" s="211" t="s">
        <v>176</v>
      </c>
      <c r="D670" s="212" t="s">
        <v>6</v>
      </c>
      <c r="E670" s="213" t="s">
        <v>158</v>
      </c>
      <c r="F670" s="211" t="s">
        <v>159</v>
      </c>
      <c r="G670" s="214">
        <v>4</v>
      </c>
      <c r="H670" s="155" t="s">
        <v>1337</v>
      </c>
      <c r="I670" s="156" t="s">
        <v>1398</v>
      </c>
      <c r="J670" s="109">
        <v>420</v>
      </c>
      <c r="K670" s="46">
        <f t="shared" si="10"/>
        <v>-1</v>
      </c>
    </row>
    <row r="671" spans="1:11" ht="16.5" hidden="1" customHeight="1" x14ac:dyDescent="0.3">
      <c r="A671" s="151"/>
      <c r="B671" s="76">
        <v>100187</v>
      </c>
      <c r="C671" s="211" t="s">
        <v>165</v>
      </c>
      <c r="D671" s="212" t="s">
        <v>166</v>
      </c>
      <c r="E671" s="213" t="s">
        <v>158</v>
      </c>
      <c r="F671" s="211" t="s">
        <v>159</v>
      </c>
      <c r="G671" s="214">
        <v>4</v>
      </c>
      <c r="H671" s="155" t="s">
        <v>1337</v>
      </c>
      <c r="I671" s="156" t="s">
        <v>1399</v>
      </c>
      <c r="J671" s="109">
        <v>60</v>
      </c>
      <c r="K671" s="46">
        <f t="shared" si="10"/>
        <v>-1</v>
      </c>
    </row>
    <row r="672" spans="1:11" ht="16.5" hidden="1" customHeight="1" x14ac:dyDescent="0.3">
      <c r="A672" s="151"/>
      <c r="B672" s="76">
        <v>100186</v>
      </c>
      <c r="C672" s="211" t="s">
        <v>370</v>
      </c>
      <c r="D672" s="212" t="s">
        <v>371</v>
      </c>
      <c r="E672" s="213" t="s">
        <v>158</v>
      </c>
      <c r="F672" s="211" t="s">
        <v>159</v>
      </c>
      <c r="G672" s="214">
        <v>4</v>
      </c>
      <c r="H672" s="155" t="s">
        <v>1337</v>
      </c>
      <c r="I672" s="156" t="s">
        <v>1400</v>
      </c>
      <c r="J672" s="109">
        <v>30</v>
      </c>
      <c r="K672" s="46">
        <f t="shared" si="10"/>
        <v>-1</v>
      </c>
    </row>
    <row r="673" spans="1:11" ht="16.5" hidden="1" customHeight="1" x14ac:dyDescent="0.3">
      <c r="A673" s="151"/>
      <c r="B673" s="76">
        <v>100185</v>
      </c>
      <c r="C673" s="211" t="s">
        <v>409</v>
      </c>
      <c r="D673" s="212" t="s">
        <v>410</v>
      </c>
      <c r="E673" s="213" t="s">
        <v>158</v>
      </c>
      <c r="F673" s="211" t="s">
        <v>159</v>
      </c>
      <c r="G673" s="214">
        <v>4</v>
      </c>
      <c r="H673" s="155" t="s">
        <v>1337</v>
      </c>
      <c r="I673" s="156" t="s">
        <v>1401</v>
      </c>
      <c r="J673" s="77">
        <v>110</v>
      </c>
      <c r="K673" s="46">
        <f t="shared" si="10"/>
        <v>-1</v>
      </c>
    </row>
    <row r="674" spans="1:11" ht="16.5" hidden="1" customHeight="1" x14ac:dyDescent="0.3">
      <c r="A674" s="151"/>
      <c r="B674" s="76">
        <v>100184</v>
      </c>
      <c r="C674" s="211" t="s">
        <v>332</v>
      </c>
      <c r="D674" s="212" t="s">
        <v>333</v>
      </c>
      <c r="E674" s="213" t="s">
        <v>158</v>
      </c>
      <c r="F674" s="211" t="s">
        <v>159</v>
      </c>
      <c r="G674" s="214">
        <v>4</v>
      </c>
      <c r="H674" s="155" t="s">
        <v>1337</v>
      </c>
      <c r="I674" s="156" t="s">
        <v>1402</v>
      </c>
      <c r="J674" s="109">
        <v>70</v>
      </c>
      <c r="K674" s="46">
        <f t="shared" si="10"/>
        <v>-1</v>
      </c>
    </row>
    <row r="675" spans="1:11" ht="16.5" customHeight="1" x14ac:dyDescent="0.3">
      <c r="A675" s="151"/>
      <c r="B675" s="76">
        <v>100183</v>
      </c>
      <c r="C675" s="211" t="s">
        <v>204</v>
      </c>
      <c r="D675" s="212" t="s">
        <v>205</v>
      </c>
      <c r="E675" s="213" t="s">
        <v>158</v>
      </c>
      <c r="F675" s="211" t="s">
        <v>159</v>
      </c>
      <c r="G675" s="214">
        <v>4</v>
      </c>
      <c r="H675" s="155" t="s">
        <v>1403</v>
      </c>
      <c r="I675" s="156" t="s">
        <v>1074</v>
      </c>
      <c r="J675" s="109">
        <v>920</v>
      </c>
      <c r="K675" s="46">
        <f t="shared" si="10"/>
        <v>-1</v>
      </c>
    </row>
    <row r="676" spans="1:11" ht="16.5" hidden="1" customHeight="1" x14ac:dyDescent="0.3">
      <c r="A676" s="151"/>
      <c r="B676" s="76">
        <v>100182</v>
      </c>
      <c r="C676" s="211" t="s">
        <v>182</v>
      </c>
      <c r="D676" s="212" t="s">
        <v>6</v>
      </c>
      <c r="E676" s="213" t="s">
        <v>158</v>
      </c>
      <c r="F676" s="211" t="s">
        <v>159</v>
      </c>
      <c r="G676" s="214">
        <v>4</v>
      </c>
      <c r="H676" s="155" t="s">
        <v>1403</v>
      </c>
      <c r="I676" s="156" t="s">
        <v>1404</v>
      </c>
      <c r="J676" s="109">
        <v>4660</v>
      </c>
      <c r="K676" s="46">
        <f t="shared" si="10"/>
        <v>-1</v>
      </c>
    </row>
    <row r="677" spans="1:11" ht="16.5" hidden="1" customHeight="1" x14ac:dyDescent="0.3">
      <c r="A677" s="151"/>
      <c r="B677" s="76">
        <v>100181</v>
      </c>
      <c r="C677" s="211" t="s">
        <v>1167</v>
      </c>
      <c r="D677" s="212" t="s">
        <v>6</v>
      </c>
      <c r="E677" s="213" t="s">
        <v>158</v>
      </c>
      <c r="F677" s="211" t="s">
        <v>159</v>
      </c>
      <c r="G677" s="214">
        <v>4</v>
      </c>
      <c r="H677" s="155" t="s">
        <v>1403</v>
      </c>
      <c r="I677" s="156" t="s">
        <v>1405</v>
      </c>
      <c r="J677" s="109">
        <v>2210</v>
      </c>
      <c r="K677" s="46">
        <f t="shared" si="10"/>
        <v>-1</v>
      </c>
    </row>
    <row r="678" spans="1:11" ht="16.5" customHeight="1" x14ac:dyDescent="0.3">
      <c r="A678" s="151"/>
      <c r="B678" s="76">
        <v>100180</v>
      </c>
      <c r="C678" s="211" t="s">
        <v>204</v>
      </c>
      <c r="D678" s="212" t="s">
        <v>1258</v>
      </c>
      <c r="E678" s="213" t="s">
        <v>158</v>
      </c>
      <c r="F678" s="211" t="s">
        <v>159</v>
      </c>
      <c r="G678" s="214">
        <v>4</v>
      </c>
      <c r="H678" s="155" t="s">
        <v>1403</v>
      </c>
      <c r="I678" s="156" t="s">
        <v>1406</v>
      </c>
      <c r="J678" s="109">
        <v>1350</v>
      </c>
      <c r="K678" s="46">
        <f t="shared" si="10"/>
        <v>-1</v>
      </c>
    </row>
    <row r="679" spans="1:11" ht="16.5" hidden="1" customHeight="1" x14ac:dyDescent="0.3">
      <c r="A679" s="151"/>
      <c r="B679" s="76">
        <v>100179</v>
      </c>
      <c r="C679" s="211" t="s">
        <v>1167</v>
      </c>
      <c r="D679" s="212" t="s">
        <v>6</v>
      </c>
      <c r="E679" s="213" t="s">
        <v>158</v>
      </c>
      <c r="F679" s="211" t="s">
        <v>159</v>
      </c>
      <c r="G679" s="214">
        <v>4</v>
      </c>
      <c r="H679" s="155" t="s">
        <v>1403</v>
      </c>
      <c r="I679" s="156" t="s">
        <v>1407</v>
      </c>
      <c r="J679" s="109">
        <v>1330</v>
      </c>
      <c r="K679" s="46">
        <f t="shared" si="10"/>
        <v>-1</v>
      </c>
    </row>
    <row r="680" spans="1:11" ht="16.5" customHeight="1" x14ac:dyDescent="0.3">
      <c r="A680" s="151"/>
      <c r="B680" s="76">
        <v>100178</v>
      </c>
      <c r="C680" s="211" t="s">
        <v>207</v>
      </c>
      <c r="D680" s="212" t="s">
        <v>208</v>
      </c>
      <c r="E680" s="213" t="s">
        <v>181</v>
      </c>
      <c r="F680" s="211" t="s">
        <v>159</v>
      </c>
      <c r="G680" s="214">
        <v>4</v>
      </c>
      <c r="H680" s="155" t="s">
        <v>1403</v>
      </c>
      <c r="I680" s="156" t="s">
        <v>1408</v>
      </c>
      <c r="J680" s="109">
        <v>1770</v>
      </c>
      <c r="K680" s="46">
        <f t="shared" si="10"/>
        <v>-1</v>
      </c>
    </row>
    <row r="681" spans="1:11" ht="16.5" hidden="1" customHeight="1" x14ac:dyDescent="0.3">
      <c r="A681" s="151"/>
      <c r="B681" s="76">
        <v>100177</v>
      </c>
      <c r="C681" s="211" t="s">
        <v>1409</v>
      </c>
      <c r="D681" s="212" t="s">
        <v>6</v>
      </c>
      <c r="E681" s="213" t="s">
        <v>158</v>
      </c>
      <c r="F681" s="211" t="s">
        <v>159</v>
      </c>
      <c r="G681" s="214">
        <v>4</v>
      </c>
      <c r="H681" s="155" t="s">
        <v>1403</v>
      </c>
      <c r="I681" s="156" t="s">
        <v>1410</v>
      </c>
      <c r="J681" s="109">
        <v>590</v>
      </c>
      <c r="K681" s="46">
        <f t="shared" si="10"/>
        <v>-1</v>
      </c>
    </row>
    <row r="682" spans="1:11" ht="16.5" customHeight="1" x14ac:dyDescent="0.3">
      <c r="A682" s="151"/>
      <c r="B682" s="76">
        <v>100176</v>
      </c>
      <c r="C682" s="211" t="s">
        <v>172</v>
      </c>
      <c r="D682" s="212" t="s">
        <v>173</v>
      </c>
      <c r="E682" s="213" t="s">
        <v>158</v>
      </c>
      <c r="F682" s="211" t="s">
        <v>159</v>
      </c>
      <c r="G682" s="214">
        <v>4</v>
      </c>
      <c r="H682" s="155" t="s">
        <v>1403</v>
      </c>
      <c r="I682" s="156" t="s">
        <v>1411</v>
      </c>
      <c r="J682" s="109">
        <v>800</v>
      </c>
      <c r="K682" s="46">
        <f t="shared" si="10"/>
        <v>-1</v>
      </c>
    </row>
    <row r="683" spans="1:11" ht="16.5" hidden="1" customHeight="1" x14ac:dyDescent="0.3">
      <c r="A683" s="151"/>
      <c r="B683" s="76">
        <v>100175</v>
      </c>
      <c r="C683" s="211" t="s">
        <v>931</v>
      </c>
      <c r="D683" s="212" t="s">
        <v>932</v>
      </c>
      <c r="E683" s="213" t="s">
        <v>158</v>
      </c>
      <c r="F683" s="211" t="s">
        <v>159</v>
      </c>
      <c r="G683" s="214">
        <v>4</v>
      </c>
      <c r="H683" s="155" t="s">
        <v>1403</v>
      </c>
      <c r="I683" s="156" t="s">
        <v>1412</v>
      </c>
      <c r="J683" s="109">
        <v>110</v>
      </c>
      <c r="K683" s="46">
        <f t="shared" si="10"/>
        <v>-1</v>
      </c>
    </row>
    <row r="684" spans="1:11" ht="16.5" customHeight="1" x14ac:dyDescent="0.3">
      <c r="A684" s="151"/>
      <c r="B684" s="76">
        <v>100174</v>
      </c>
      <c r="C684" s="211" t="s">
        <v>202</v>
      </c>
      <c r="D684" s="212" t="s">
        <v>203</v>
      </c>
      <c r="E684" s="213" t="s">
        <v>158</v>
      </c>
      <c r="F684" s="211" t="s">
        <v>159</v>
      </c>
      <c r="G684" s="214">
        <v>4</v>
      </c>
      <c r="H684" s="155" t="s">
        <v>1403</v>
      </c>
      <c r="I684" s="156" t="s">
        <v>1413</v>
      </c>
      <c r="J684" s="109">
        <v>1160</v>
      </c>
      <c r="K684" s="46">
        <f t="shared" si="10"/>
        <v>-1</v>
      </c>
    </row>
    <row r="685" spans="1:11" ht="16.5" hidden="1" customHeight="1" x14ac:dyDescent="0.3">
      <c r="A685" s="151"/>
      <c r="B685" s="76">
        <v>100173</v>
      </c>
      <c r="C685" s="211" t="s">
        <v>363</v>
      </c>
      <c r="D685" s="212" t="s">
        <v>1414</v>
      </c>
      <c r="E685" s="213" t="s">
        <v>158</v>
      </c>
      <c r="F685" s="211" t="s">
        <v>159</v>
      </c>
      <c r="G685" s="214">
        <v>4</v>
      </c>
      <c r="H685" s="155" t="s">
        <v>1403</v>
      </c>
      <c r="I685" s="156" t="s">
        <v>1415</v>
      </c>
      <c r="J685" s="109">
        <v>130</v>
      </c>
      <c r="K685" s="46">
        <f t="shared" si="10"/>
        <v>-1</v>
      </c>
    </row>
    <row r="686" spans="1:11" ht="16.5" hidden="1" customHeight="1" x14ac:dyDescent="0.3">
      <c r="A686" s="151"/>
      <c r="B686" s="76">
        <v>100172</v>
      </c>
      <c r="C686" s="211" t="s">
        <v>190</v>
      </c>
      <c r="D686" s="212" t="s">
        <v>6</v>
      </c>
      <c r="E686" s="213" t="s">
        <v>158</v>
      </c>
      <c r="F686" s="211" t="s">
        <v>159</v>
      </c>
      <c r="G686" s="214">
        <v>4</v>
      </c>
      <c r="H686" s="155" t="s">
        <v>1073</v>
      </c>
      <c r="I686" s="156" t="s">
        <v>1416</v>
      </c>
      <c r="J686" s="109">
        <v>1900</v>
      </c>
      <c r="K686" s="46">
        <f t="shared" si="10"/>
        <v>-1</v>
      </c>
    </row>
    <row r="687" spans="1:11" ht="16.5" hidden="1" customHeight="1" x14ac:dyDescent="0.3">
      <c r="A687" s="151"/>
      <c r="B687" s="76">
        <v>100171</v>
      </c>
      <c r="C687" s="211" t="s">
        <v>165</v>
      </c>
      <c r="D687" s="212" t="s">
        <v>166</v>
      </c>
      <c r="E687" s="213" t="s">
        <v>158</v>
      </c>
      <c r="F687" s="211" t="s">
        <v>159</v>
      </c>
      <c r="G687" s="214">
        <v>4</v>
      </c>
      <c r="H687" s="155" t="s">
        <v>1403</v>
      </c>
      <c r="I687" s="156" t="s">
        <v>1417</v>
      </c>
      <c r="J687" s="109">
        <v>60</v>
      </c>
      <c r="K687" s="46">
        <f t="shared" si="10"/>
        <v>-1</v>
      </c>
    </row>
    <row r="688" spans="1:11" ht="16.5" hidden="1" customHeight="1" x14ac:dyDescent="0.3">
      <c r="A688" s="151"/>
      <c r="B688" s="76">
        <v>100170</v>
      </c>
      <c r="C688" s="211" t="s">
        <v>931</v>
      </c>
      <c r="D688" s="212" t="s">
        <v>932</v>
      </c>
      <c r="E688" s="213" t="s">
        <v>158</v>
      </c>
      <c r="F688" s="211" t="s">
        <v>159</v>
      </c>
      <c r="G688" s="214">
        <v>4</v>
      </c>
      <c r="H688" s="155" t="s">
        <v>1403</v>
      </c>
      <c r="I688" s="156" t="s">
        <v>1418</v>
      </c>
      <c r="J688" s="77">
        <v>120</v>
      </c>
      <c r="K688" s="46">
        <f t="shared" si="10"/>
        <v>-1</v>
      </c>
    </row>
    <row r="689" spans="1:11" ht="16.5" hidden="1" customHeight="1" x14ac:dyDescent="0.3">
      <c r="A689" s="151"/>
      <c r="B689" s="76">
        <v>100169</v>
      </c>
      <c r="C689" s="211" t="s">
        <v>185</v>
      </c>
      <c r="D689" s="212" t="s">
        <v>6</v>
      </c>
      <c r="E689" s="213" t="s">
        <v>158</v>
      </c>
      <c r="F689" s="211" t="s">
        <v>159</v>
      </c>
      <c r="G689" s="214">
        <v>4</v>
      </c>
      <c r="H689" s="155" t="s">
        <v>1403</v>
      </c>
      <c r="I689" s="156" t="s">
        <v>1419</v>
      </c>
      <c r="J689" s="109">
        <v>6940</v>
      </c>
      <c r="K689" s="46">
        <f t="shared" si="10"/>
        <v>-1</v>
      </c>
    </row>
    <row r="690" spans="1:11" ht="16.5" hidden="1" customHeight="1" x14ac:dyDescent="0.3">
      <c r="A690" s="151"/>
      <c r="B690" s="76">
        <v>100168</v>
      </c>
      <c r="C690" s="211" t="s">
        <v>1154</v>
      </c>
      <c r="D690" s="212" t="s">
        <v>1155</v>
      </c>
      <c r="E690" s="213" t="s">
        <v>158</v>
      </c>
      <c r="F690" s="211" t="s">
        <v>159</v>
      </c>
      <c r="G690" s="214">
        <v>4</v>
      </c>
      <c r="H690" s="155" t="s">
        <v>1403</v>
      </c>
      <c r="I690" s="156" t="s">
        <v>873</v>
      </c>
      <c r="J690" s="109">
        <v>100</v>
      </c>
      <c r="K690" s="46">
        <f t="shared" si="10"/>
        <v>-1</v>
      </c>
    </row>
    <row r="691" spans="1:11" ht="16.5" hidden="1" customHeight="1" x14ac:dyDescent="0.3">
      <c r="A691" s="151"/>
      <c r="B691" s="76">
        <v>100167</v>
      </c>
      <c r="C691" s="211" t="s">
        <v>1420</v>
      </c>
      <c r="D691" s="212" t="s">
        <v>662</v>
      </c>
      <c r="E691" s="213" t="s">
        <v>158</v>
      </c>
      <c r="F691" s="211" t="s">
        <v>159</v>
      </c>
      <c r="G691" s="214">
        <v>4</v>
      </c>
      <c r="H691" s="155" t="s">
        <v>1403</v>
      </c>
      <c r="I691" s="156" t="s">
        <v>945</v>
      </c>
      <c r="J691" s="109">
        <v>60</v>
      </c>
      <c r="K691" s="46">
        <f t="shared" si="10"/>
        <v>-1</v>
      </c>
    </row>
    <row r="692" spans="1:11" ht="16.5" hidden="1" customHeight="1" x14ac:dyDescent="0.3">
      <c r="A692" s="151"/>
      <c r="B692" s="76">
        <v>100166</v>
      </c>
      <c r="C692" s="211" t="s">
        <v>190</v>
      </c>
      <c r="D692" s="212" t="s">
        <v>6</v>
      </c>
      <c r="E692" s="213" t="s">
        <v>158</v>
      </c>
      <c r="F692" s="211" t="s">
        <v>159</v>
      </c>
      <c r="G692" s="214">
        <v>4</v>
      </c>
      <c r="H692" s="155" t="s">
        <v>1403</v>
      </c>
      <c r="I692" s="156" t="s">
        <v>1421</v>
      </c>
      <c r="J692" s="77">
        <v>2190</v>
      </c>
      <c r="K692" s="46">
        <f t="shared" si="10"/>
        <v>-1</v>
      </c>
    </row>
    <row r="693" spans="1:11" ht="16.5" hidden="1" customHeight="1" x14ac:dyDescent="0.3">
      <c r="A693" s="151"/>
      <c r="B693" s="76">
        <v>100165</v>
      </c>
      <c r="C693" s="211" t="s">
        <v>1422</v>
      </c>
      <c r="D693" s="212" t="s">
        <v>338</v>
      </c>
      <c r="E693" s="213" t="s">
        <v>158</v>
      </c>
      <c r="F693" s="211" t="s">
        <v>159</v>
      </c>
      <c r="G693" s="214">
        <v>4</v>
      </c>
      <c r="H693" s="155" t="s">
        <v>1403</v>
      </c>
      <c r="I693" s="156" t="s">
        <v>1423</v>
      </c>
      <c r="J693" s="109">
        <v>50</v>
      </c>
      <c r="K693" s="46">
        <f t="shared" si="10"/>
        <v>-1</v>
      </c>
    </row>
    <row r="694" spans="1:11" ht="16.5" hidden="1" customHeight="1" x14ac:dyDescent="0.3">
      <c r="A694" s="151"/>
      <c r="B694" s="76">
        <v>100164</v>
      </c>
      <c r="C694" s="211" t="s">
        <v>213</v>
      </c>
      <c r="D694" s="212" t="s">
        <v>214</v>
      </c>
      <c r="E694" s="213" t="s">
        <v>158</v>
      </c>
      <c r="F694" s="211" t="s">
        <v>159</v>
      </c>
      <c r="G694" s="214">
        <v>4</v>
      </c>
      <c r="H694" s="155" t="s">
        <v>1403</v>
      </c>
      <c r="I694" s="156" t="s">
        <v>1424</v>
      </c>
      <c r="J694" s="109">
        <v>170</v>
      </c>
      <c r="K694" s="46">
        <f t="shared" si="10"/>
        <v>-1</v>
      </c>
    </row>
    <row r="695" spans="1:11" ht="16.5" hidden="1" customHeight="1" x14ac:dyDescent="0.3">
      <c r="A695" s="151"/>
      <c r="B695" s="76">
        <v>100163</v>
      </c>
      <c r="C695" s="211" t="s">
        <v>182</v>
      </c>
      <c r="D695" s="212" t="s">
        <v>6</v>
      </c>
      <c r="E695" s="213" t="s">
        <v>158</v>
      </c>
      <c r="F695" s="211" t="s">
        <v>159</v>
      </c>
      <c r="G695" s="214">
        <v>4</v>
      </c>
      <c r="H695" s="155" t="s">
        <v>1403</v>
      </c>
      <c r="I695" s="156" t="s">
        <v>1425</v>
      </c>
      <c r="J695" s="109">
        <v>4550</v>
      </c>
      <c r="K695" s="46">
        <f t="shared" si="10"/>
        <v>-1</v>
      </c>
    </row>
    <row r="696" spans="1:11" ht="16.5" hidden="1" customHeight="1" x14ac:dyDescent="0.3">
      <c r="A696" s="151"/>
      <c r="B696" s="76">
        <v>100162</v>
      </c>
      <c r="C696" s="211" t="s">
        <v>1426</v>
      </c>
      <c r="D696" s="212" t="s">
        <v>1427</v>
      </c>
      <c r="E696" s="213" t="s">
        <v>158</v>
      </c>
      <c r="F696" s="211" t="s">
        <v>159</v>
      </c>
      <c r="G696" s="214">
        <v>4</v>
      </c>
      <c r="H696" s="155" t="s">
        <v>1403</v>
      </c>
      <c r="I696" s="156" t="s">
        <v>1428</v>
      </c>
      <c r="J696" s="109">
        <v>10</v>
      </c>
      <c r="K696" s="46">
        <f t="shared" si="10"/>
        <v>-1</v>
      </c>
    </row>
    <row r="697" spans="1:11" ht="16.5" hidden="1" customHeight="1" x14ac:dyDescent="0.3">
      <c r="A697" s="151"/>
      <c r="B697" s="76">
        <v>100161</v>
      </c>
      <c r="C697" s="211" t="s">
        <v>190</v>
      </c>
      <c r="D697" s="212" t="s">
        <v>6</v>
      </c>
      <c r="E697" s="213" t="s">
        <v>158</v>
      </c>
      <c r="F697" s="211" t="s">
        <v>159</v>
      </c>
      <c r="G697" s="214">
        <v>4</v>
      </c>
      <c r="H697" s="155" t="s">
        <v>1403</v>
      </c>
      <c r="I697" s="156" t="s">
        <v>1429</v>
      </c>
      <c r="J697" s="109">
        <v>1780</v>
      </c>
      <c r="K697" s="46">
        <f t="shared" si="10"/>
        <v>-1</v>
      </c>
    </row>
    <row r="698" spans="1:11" ht="16.5" hidden="1" customHeight="1" x14ac:dyDescent="0.3">
      <c r="A698" s="151"/>
      <c r="B698" s="76">
        <v>100160</v>
      </c>
      <c r="C698" s="211" t="s">
        <v>1045</v>
      </c>
      <c r="D698" s="212" t="s">
        <v>279</v>
      </c>
      <c r="E698" s="213" t="s">
        <v>158</v>
      </c>
      <c r="F698" s="211" t="s">
        <v>159</v>
      </c>
      <c r="G698" s="214">
        <v>4</v>
      </c>
      <c r="H698" s="155" t="s">
        <v>1403</v>
      </c>
      <c r="I698" s="156" t="s">
        <v>1430</v>
      </c>
      <c r="J698" s="77">
        <v>190</v>
      </c>
      <c r="K698" s="46">
        <f t="shared" si="10"/>
        <v>-1</v>
      </c>
    </row>
    <row r="699" spans="1:11" ht="16.5" hidden="1" customHeight="1" x14ac:dyDescent="0.3">
      <c r="A699" s="151"/>
      <c r="B699" s="76">
        <v>100159</v>
      </c>
      <c r="C699" s="211" t="s">
        <v>157</v>
      </c>
      <c r="D699" s="212" t="s">
        <v>6</v>
      </c>
      <c r="E699" s="213" t="s">
        <v>158</v>
      </c>
      <c r="F699" s="211" t="s">
        <v>159</v>
      </c>
      <c r="G699" s="214">
        <v>4</v>
      </c>
      <c r="H699" s="155" t="s">
        <v>1403</v>
      </c>
      <c r="I699" s="156" t="s">
        <v>1431</v>
      </c>
      <c r="J699" s="109">
        <v>3550</v>
      </c>
      <c r="K699" s="46">
        <f t="shared" si="10"/>
        <v>-1</v>
      </c>
    </row>
    <row r="700" spans="1:11" ht="16.5" hidden="1" customHeight="1" x14ac:dyDescent="0.3">
      <c r="A700" s="151"/>
      <c r="B700" s="76">
        <v>100158</v>
      </c>
      <c r="C700" s="211" t="s">
        <v>190</v>
      </c>
      <c r="D700" s="212" t="s">
        <v>6</v>
      </c>
      <c r="E700" s="213" t="s">
        <v>158</v>
      </c>
      <c r="F700" s="211" t="s">
        <v>159</v>
      </c>
      <c r="G700" s="214">
        <v>4</v>
      </c>
      <c r="H700" s="155" t="s">
        <v>1403</v>
      </c>
      <c r="I700" s="156" t="s">
        <v>1432</v>
      </c>
      <c r="J700" s="109">
        <v>1560</v>
      </c>
      <c r="K700" s="46">
        <f t="shared" si="10"/>
        <v>-1</v>
      </c>
    </row>
    <row r="701" spans="1:11" ht="16.5" hidden="1" customHeight="1" x14ac:dyDescent="0.3">
      <c r="A701" s="151"/>
      <c r="B701" s="76">
        <v>100157</v>
      </c>
      <c r="C701" s="211" t="s">
        <v>169</v>
      </c>
      <c r="D701" s="212" t="s">
        <v>6</v>
      </c>
      <c r="E701" s="213" t="s">
        <v>158</v>
      </c>
      <c r="F701" s="211" t="s">
        <v>159</v>
      </c>
      <c r="G701" s="214">
        <v>4</v>
      </c>
      <c r="H701" s="155" t="s">
        <v>1403</v>
      </c>
      <c r="I701" s="156" t="s">
        <v>1433</v>
      </c>
      <c r="J701" s="109">
        <v>2110</v>
      </c>
      <c r="K701" s="46">
        <f t="shared" si="10"/>
        <v>-1</v>
      </c>
    </row>
    <row r="702" spans="1:11" ht="16.5" hidden="1" customHeight="1" x14ac:dyDescent="0.3">
      <c r="A702" s="151"/>
      <c r="B702" s="76">
        <v>100156</v>
      </c>
      <c r="C702" s="211" t="s">
        <v>176</v>
      </c>
      <c r="D702" s="212" t="s">
        <v>6</v>
      </c>
      <c r="E702" s="213" t="s">
        <v>158</v>
      </c>
      <c r="F702" s="211" t="s">
        <v>159</v>
      </c>
      <c r="G702" s="214">
        <v>4</v>
      </c>
      <c r="H702" s="155" t="s">
        <v>1403</v>
      </c>
      <c r="I702" s="156" t="s">
        <v>1434</v>
      </c>
      <c r="J702" s="77">
        <v>210</v>
      </c>
      <c r="K702" s="46">
        <f t="shared" si="10"/>
        <v>-1</v>
      </c>
    </row>
    <row r="703" spans="1:11" ht="16.5" hidden="1" customHeight="1" x14ac:dyDescent="0.3">
      <c r="A703" s="151"/>
      <c r="B703" s="76">
        <v>100155</v>
      </c>
      <c r="C703" s="211" t="s">
        <v>165</v>
      </c>
      <c r="D703" s="212" t="s">
        <v>166</v>
      </c>
      <c r="E703" s="213" t="s">
        <v>158</v>
      </c>
      <c r="F703" s="211" t="s">
        <v>159</v>
      </c>
      <c r="G703" s="214">
        <v>4</v>
      </c>
      <c r="H703" s="155" t="s">
        <v>1403</v>
      </c>
      <c r="I703" s="156" t="s">
        <v>1435</v>
      </c>
      <c r="J703" s="109">
        <v>120</v>
      </c>
      <c r="K703" s="46">
        <f t="shared" si="10"/>
        <v>-1</v>
      </c>
    </row>
    <row r="704" spans="1:11" ht="16.5" hidden="1" customHeight="1" x14ac:dyDescent="0.3">
      <c r="A704" s="151"/>
      <c r="B704" s="76">
        <v>100154</v>
      </c>
      <c r="C704" s="211" t="s">
        <v>185</v>
      </c>
      <c r="D704" s="212" t="s">
        <v>6</v>
      </c>
      <c r="E704" s="213" t="s">
        <v>158</v>
      </c>
      <c r="F704" s="211" t="s">
        <v>159</v>
      </c>
      <c r="G704" s="214">
        <v>4</v>
      </c>
      <c r="H704" s="155" t="s">
        <v>1403</v>
      </c>
      <c r="I704" s="156" t="s">
        <v>1436</v>
      </c>
      <c r="J704" s="109">
        <v>10650</v>
      </c>
      <c r="K704" s="46">
        <f t="shared" si="10"/>
        <v>-1</v>
      </c>
    </row>
    <row r="705" spans="1:11" ht="16.5" hidden="1" customHeight="1" x14ac:dyDescent="0.3">
      <c r="A705" s="151"/>
      <c r="B705" s="76">
        <v>100153</v>
      </c>
      <c r="C705" s="211" t="s">
        <v>1437</v>
      </c>
      <c r="D705" s="212" t="s">
        <v>1438</v>
      </c>
      <c r="E705" s="213" t="s">
        <v>158</v>
      </c>
      <c r="F705" s="211" t="s">
        <v>159</v>
      </c>
      <c r="G705" s="214">
        <v>4</v>
      </c>
      <c r="H705" s="155" t="s">
        <v>1403</v>
      </c>
      <c r="I705" s="156" t="s">
        <v>1439</v>
      </c>
      <c r="J705" s="109">
        <v>30</v>
      </c>
      <c r="K705" s="46">
        <f t="shared" si="10"/>
        <v>-1</v>
      </c>
    </row>
    <row r="706" spans="1:11" ht="16.5" hidden="1" customHeight="1" x14ac:dyDescent="0.3">
      <c r="A706" s="151"/>
      <c r="B706" s="76">
        <v>100152</v>
      </c>
      <c r="C706" s="211" t="s">
        <v>157</v>
      </c>
      <c r="D706" s="212" t="s">
        <v>6</v>
      </c>
      <c r="E706" s="213" t="s">
        <v>158</v>
      </c>
      <c r="F706" s="211" t="s">
        <v>159</v>
      </c>
      <c r="G706" s="214">
        <v>4</v>
      </c>
      <c r="H706" s="155" t="s">
        <v>1403</v>
      </c>
      <c r="I706" s="156" t="s">
        <v>1440</v>
      </c>
      <c r="J706" s="109">
        <v>8440</v>
      </c>
      <c r="K706" s="46">
        <f t="shared" si="10"/>
        <v>-1</v>
      </c>
    </row>
    <row r="707" spans="1:11" ht="16.5" hidden="1" customHeight="1" x14ac:dyDescent="0.3">
      <c r="A707" s="151"/>
      <c r="B707" s="76">
        <v>100151</v>
      </c>
      <c r="C707" s="211" t="s">
        <v>1426</v>
      </c>
      <c r="D707" s="212" t="s">
        <v>1441</v>
      </c>
      <c r="E707" s="213" t="s">
        <v>158</v>
      </c>
      <c r="F707" s="211" t="s">
        <v>159</v>
      </c>
      <c r="G707" s="214">
        <v>4</v>
      </c>
      <c r="H707" s="155" t="s">
        <v>1403</v>
      </c>
      <c r="I707" s="156" t="s">
        <v>501</v>
      </c>
      <c r="J707" s="109">
        <v>100</v>
      </c>
      <c r="K707" s="46">
        <f t="shared" si="10"/>
        <v>-1</v>
      </c>
    </row>
    <row r="708" spans="1:11" ht="16.5" hidden="1" customHeight="1" x14ac:dyDescent="0.3">
      <c r="A708" s="151"/>
      <c r="B708" s="76">
        <v>100150</v>
      </c>
      <c r="C708" s="211" t="s">
        <v>167</v>
      </c>
      <c r="D708" s="212" t="s">
        <v>6</v>
      </c>
      <c r="E708" s="213" t="s">
        <v>158</v>
      </c>
      <c r="F708" s="211" t="s">
        <v>159</v>
      </c>
      <c r="G708" s="214">
        <v>4</v>
      </c>
      <c r="H708" s="155" t="s">
        <v>1403</v>
      </c>
      <c r="I708" s="156" t="s">
        <v>1442</v>
      </c>
      <c r="J708" s="109">
        <v>2110</v>
      </c>
      <c r="K708" s="46">
        <f t="shared" si="10"/>
        <v>-1</v>
      </c>
    </row>
    <row r="709" spans="1:11" ht="16.5" hidden="1" customHeight="1" x14ac:dyDescent="0.3">
      <c r="A709" s="151"/>
      <c r="B709" s="76">
        <v>100149</v>
      </c>
      <c r="C709" s="211" t="s">
        <v>183</v>
      </c>
      <c r="D709" s="212" t="s">
        <v>393</v>
      </c>
      <c r="E709" s="213" t="s">
        <v>158</v>
      </c>
      <c r="F709" s="211" t="s">
        <v>159</v>
      </c>
      <c r="G709" s="214">
        <v>4</v>
      </c>
      <c r="H709" s="155" t="s">
        <v>1403</v>
      </c>
      <c r="I709" s="156" t="s">
        <v>1443</v>
      </c>
      <c r="J709" s="77">
        <v>150</v>
      </c>
      <c r="K709" s="46">
        <f t="shared" si="10"/>
        <v>-1</v>
      </c>
    </row>
    <row r="710" spans="1:11" ht="16.5" hidden="1" customHeight="1" x14ac:dyDescent="0.3">
      <c r="A710" s="151"/>
      <c r="B710" s="76">
        <v>100148</v>
      </c>
      <c r="C710" s="211" t="s">
        <v>182</v>
      </c>
      <c r="D710" s="212" t="s">
        <v>6</v>
      </c>
      <c r="E710" s="213" t="s">
        <v>158</v>
      </c>
      <c r="F710" s="211" t="s">
        <v>159</v>
      </c>
      <c r="G710" s="214">
        <v>4</v>
      </c>
      <c r="H710" s="155" t="s">
        <v>1403</v>
      </c>
      <c r="I710" s="156" t="s">
        <v>1444</v>
      </c>
      <c r="J710" s="109">
        <v>7060</v>
      </c>
      <c r="K710" s="46">
        <f t="shared" si="10"/>
        <v>-1</v>
      </c>
    </row>
    <row r="711" spans="1:11" ht="16.5" hidden="1" customHeight="1" x14ac:dyDescent="0.3">
      <c r="A711" s="151"/>
      <c r="B711" s="76">
        <v>100147</v>
      </c>
      <c r="C711" s="211" t="s">
        <v>165</v>
      </c>
      <c r="D711" s="212" t="s">
        <v>166</v>
      </c>
      <c r="E711" s="213" t="s">
        <v>158</v>
      </c>
      <c r="F711" s="211" t="s">
        <v>159</v>
      </c>
      <c r="G711" s="214">
        <v>4</v>
      </c>
      <c r="H711" s="155" t="s">
        <v>1403</v>
      </c>
      <c r="I711" s="156" t="s">
        <v>1445</v>
      </c>
      <c r="J711" s="109">
        <v>130</v>
      </c>
      <c r="K711" s="46">
        <f t="shared" si="10"/>
        <v>-1</v>
      </c>
    </row>
    <row r="712" spans="1:11" ht="16.5" hidden="1" customHeight="1" x14ac:dyDescent="0.3">
      <c r="A712" s="151"/>
      <c r="B712" s="76">
        <v>100146</v>
      </c>
      <c r="C712" s="211" t="s">
        <v>430</v>
      </c>
      <c r="D712" s="212" t="s">
        <v>241</v>
      </c>
      <c r="E712" s="213" t="s">
        <v>158</v>
      </c>
      <c r="F712" s="211" t="s">
        <v>159</v>
      </c>
      <c r="G712" s="214">
        <v>4</v>
      </c>
      <c r="H712" s="155" t="s">
        <v>1403</v>
      </c>
      <c r="I712" s="156" t="s">
        <v>1446</v>
      </c>
      <c r="J712" s="109">
        <v>70</v>
      </c>
      <c r="K712" s="46">
        <f t="shared" si="10"/>
        <v>-1</v>
      </c>
    </row>
    <row r="713" spans="1:11" ht="16.5" hidden="1" customHeight="1" x14ac:dyDescent="0.3">
      <c r="A713" s="151"/>
      <c r="B713" s="76">
        <v>100145</v>
      </c>
      <c r="C713" s="211" t="s">
        <v>211</v>
      </c>
      <c r="D713" s="212" t="s">
        <v>212</v>
      </c>
      <c r="E713" s="213" t="s">
        <v>158</v>
      </c>
      <c r="F713" s="211" t="s">
        <v>159</v>
      </c>
      <c r="G713" s="214">
        <v>4</v>
      </c>
      <c r="H713" s="155" t="s">
        <v>1403</v>
      </c>
      <c r="I713" s="156" t="s">
        <v>1447</v>
      </c>
      <c r="J713" s="109">
        <v>160</v>
      </c>
      <c r="K713" s="46">
        <f t="shared" si="10"/>
        <v>-1</v>
      </c>
    </row>
    <row r="714" spans="1:11" ht="16.5" hidden="1" customHeight="1" x14ac:dyDescent="0.3">
      <c r="A714" s="151"/>
      <c r="B714" s="76">
        <v>100144</v>
      </c>
      <c r="C714" s="211" t="s">
        <v>1448</v>
      </c>
      <c r="D714" s="212" t="s">
        <v>1449</v>
      </c>
      <c r="E714" s="213" t="s">
        <v>158</v>
      </c>
      <c r="F714" s="211" t="s">
        <v>159</v>
      </c>
      <c r="G714" s="214">
        <v>4</v>
      </c>
      <c r="H714" s="155" t="s">
        <v>1403</v>
      </c>
      <c r="I714" s="156" t="s">
        <v>390</v>
      </c>
      <c r="J714" s="109">
        <v>110</v>
      </c>
      <c r="K714" s="46">
        <f t="shared" si="10"/>
        <v>-1</v>
      </c>
    </row>
    <row r="715" spans="1:11" ht="16.5" hidden="1" customHeight="1" x14ac:dyDescent="0.3">
      <c r="A715" s="151"/>
      <c r="B715" s="76">
        <v>100143</v>
      </c>
      <c r="C715" s="211" t="s">
        <v>176</v>
      </c>
      <c r="D715" s="212" t="s">
        <v>6</v>
      </c>
      <c r="E715" s="213" t="s">
        <v>158</v>
      </c>
      <c r="F715" s="211" t="s">
        <v>159</v>
      </c>
      <c r="G715" s="214">
        <v>4</v>
      </c>
      <c r="H715" s="155" t="s">
        <v>1403</v>
      </c>
      <c r="I715" s="156" t="s">
        <v>1450</v>
      </c>
      <c r="J715" s="109">
        <v>840</v>
      </c>
      <c r="K715" s="46">
        <f t="shared" si="10"/>
        <v>-1</v>
      </c>
    </row>
    <row r="716" spans="1:11" ht="16.5" hidden="1" customHeight="1" x14ac:dyDescent="0.3">
      <c r="A716" s="151"/>
      <c r="B716" s="76">
        <v>100142</v>
      </c>
      <c r="C716" s="211" t="s">
        <v>169</v>
      </c>
      <c r="D716" s="212" t="s">
        <v>6</v>
      </c>
      <c r="E716" s="213" t="s">
        <v>158</v>
      </c>
      <c r="F716" s="211" t="s">
        <v>159</v>
      </c>
      <c r="G716" s="214">
        <v>4</v>
      </c>
      <c r="H716" s="155" t="s">
        <v>1403</v>
      </c>
      <c r="I716" s="156" t="s">
        <v>1451</v>
      </c>
      <c r="J716" s="77">
        <v>1450</v>
      </c>
      <c r="K716" s="46">
        <f t="shared" si="10"/>
        <v>-1</v>
      </c>
    </row>
    <row r="717" spans="1:11" ht="16.5" hidden="1" customHeight="1" x14ac:dyDescent="0.3">
      <c r="A717" s="151"/>
      <c r="B717" s="76">
        <v>100141</v>
      </c>
      <c r="C717" s="211" t="s">
        <v>1452</v>
      </c>
      <c r="D717" s="212" t="s">
        <v>1453</v>
      </c>
      <c r="E717" s="213" t="s">
        <v>158</v>
      </c>
      <c r="F717" s="211" t="s">
        <v>159</v>
      </c>
      <c r="G717" s="214">
        <v>4</v>
      </c>
      <c r="H717" s="155" t="s">
        <v>1403</v>
      </c>
      <c r="I717" s="156" t="s">
        <v>1454</v>
      </c>
      <c r="J717" s="109">
        <v>100</v>
      </c>
      <c r="K717" s="46">
        <f t="shared" si="10"/>
        <v>-1</v>
      </c>
    </row>
    <row r="718" spans="1:11" ht="16.5" hidden="1" customHeight="1" x14ac:dyDescent="0.3">
      <c r="A718" s="151"/>
      <c r="B718" s="76">
        <v>100140</v>
      </c>
      <c r="C718" s="211" t="s">
        <v>270</v>
      </c>
      <c r="D718" s="212" t="s">
        <v>307</v>
      </c>
      <c r="E718" s="213" t="s">
        <v>158</v>
      </c>
      <c r="F718" s="211" t="s">
        <v>159</v>
      </c>
      <c r="G718" s="214">
        <v>4</v>
      </c>
      <c r="H718" s="155" t="s">
        <v>1403</v>
      </c>
      <c r="I718" s="156" t="s">
        <v>1455</v>
      </c>
      <c r="J718" s="109">
        <v>70</v>
      </c>
      <c r="K718" s="46">
        <f t="shared" si="10"/>
        <v>-1</v>
      </c>
    </row>
    <row r="719" spans="1:11" ht="16.5" hidden="1" customHeight="1" x14ac:dyDescent="0.3">
      <c r="A719" s="151"/>
      <c r="B719" s="76">
        <v>100139</v>
      </c>
      <c r="C719" s="211" t="s">
        <v>165</v>
      </c>
      <c r="D719" s="212" t="s">
        <v>166</v>
      </c>
      <c r="E719" s="213" t="s">
        <v>158</v>
      </c>
      <c r="F719" s="211" t="s">
        <v>159</v>
      </c>
      <c r="G719" s="214">
        <v>4</v>
      </c>
      <c r="H719" s="155" t="s">
        <v>1403</v>
      </c>
      <c r="I719" s="156" t="s">
        <v>1456</v>
      </c>
      <c r="J719" s="109">
        <v>110</v>
      </c>
      <c r="K719" s="46">
        <f t="shared" si="10"/>
        <v>-1</v>
      </c>
    </row>
    <row r="720" spans="1:11" ht="16.5" hidden="1" customHeight="1" x14ac:dyDescent="0.3">
      <c r="A720" s="151"/>
      <c r="B720" s="76">
        <v>100138</v>
      </c>
      <c r="C720" s="211" t="s">
        <v>1457</v>
      </c>
      <c r="D720" s="212" t="s">
        <v>229</v>
      </c>
      <c r="E720" s="213" t="s">
        <v>158</v>
      </c>
      <c r="F720" s="211" t="s">
        <v>159</v>
      </c>
      <c r="G720" s="214">
        <v>4</v>
      </c>
      <c r="H720" s="155" t="s">
        <v>1403</v>
      </c>
      <c r="I720" s="156" t="s">
        <v>1458</v>
      </c>
      <c r="J720" s="109">
        <v>110</v>
      </c>
      <c r="K720" s="46">
        <f t="shared" si="10"/>
        <v>-1</v>
      </c>
    </row>
    <row r="721" spans="1:11" ht="16.5" hidden="1" customHeight="1" x14ac:dyDescent="0.3">
      <c r="A721" s="151"/>
      <c r="B721" s="76">
        <v>100137</v>
      </c>
      <c r="C721" s="211" t="s">
        <v>157</v>
      </c>
      <c r="D721" s="212" t="s">
        <v>6</v>
      </c>
      <c r="E721" s="213" t="s">
        <v>158</v>
      </c>
      <c r="F721" s="211" t="s">
        <v>159</v>
      </c>
      <c r="G721" s="214">
        <v>4</v>
      </c>
      <c r="H721" s="155" t="s">
        <v>1403</v>
      </c>
      <c r="I721" s="156" t="s">
        <v>1459</v>
      </c>
      <c r="J721" s="109">
        <v>8220</v>
      </c>
      <c r="K721" s="46">
        <f t="shared" si="10"/>
        <v>-1</v>
      </c>
    </row>
    <row r="722" spans="1:11" ht="16.5" customHeight="1" x14ac:dyDescent="0.3">
      <c r="A722" s="151"/>
      <c r="B722" s="76">
        <v>100136</v>
      </c>
      <c r="C722" s="211" t="s">
        <v>1460</v>
      </c>
      <c r="D722" s="212" t="s">
        <v>1461</v>
      </c>
      <c r="E722" s="213" t="s">
        <v>158</v>
      </c>
      <c r="F722" s="211" t="s">
        <v>159</v>
      </c>
      <c r="G722" s="214">
        <v>4</v>
      </c>
      <c r="H722" s="155" t="s">
        <v>1403</v>
      </c>
      <c r="I722" s="156" t="s">
        <v>1462</v>
      </c>
      <c r="J722" s="109">
        <v>380</v>
      </c>
      <c r="K722" s="46">
        <f t="shared" si="10"/>
        <v>-1</v>
      </c>
    </row>
    <row r="723" spans="1:11" ht="16.5" hidden="1" customHeight="1" x14ac:dyDescent="0.3">
      <c r="A723" s="151"/>
      <c r="B723" s="76">
        <v>100135</v>
      </c>
      <c r="C723" s="211" t="s">
        <v>1463</v>
      </c>
      <c r="D723" s="212" t="s">
        <v>431</v>
      </c>
      <c r="E723" s="213" t="s">
        <v>158</v>
      </c>
      <c r="F723" s="211" t="s">
        <v>159</v>
      </c>
      <c r="G723" s="214">
        <v>4</v>
      </c>
      <c r="H723" s="155" t="s">
        <v>1403</v>
      </c>
      <c r="I723" s="156" t="s">
        <v>1464</v>
      </c>
      <c r="J723" s="109">
        <v>10</v>
      </c>
      <c r="K723" s="46">
        <f t="shared" si="10"/>
        <v>-1</v>
      </c>
    </row>
    <row r="724" spans="1:11" ht="16.5" customHeight="1" x14ac:dyDescent="0.3">
      <c r="A724" s="151"/>
      <c r="B724" s="76">
        <v>100134</v>
      </c>
      <c r="C724" s="211" t="s">
        <v>207</v>
      </c>
      <c r="D724" s="212" t="s">
        <v>208</v>
      </c>
      <c r="E724" s="213" t="s">
        <v>181</v>
      </c>
      <c r="F724" s="211" t="s">
        <v>159</v>
      </c>
      <c r="G724" s="214">
        <v>4</v>
      </c>
      <c r="H724" s="155" t="s">
        <v>1403</v>
      </c>
      <c r="I724" s="156" t="s">
        <v>1465</v>
      </c>
      <c r="J724" s="109">
        <v>850</v>
      </c>
      <c r="K724" s="46">
        <f t="shared" si="10"/>
        <v>-1</v>
      </c>
    </row>
    <row r="725" spans="1:11" ht="16.5" customHeight="1" x14ac:dyDescent="0.3">
      <c r="A725" s="151"/>
      <c r="B725" s="76">
        <v>100133</v>
      </c>
      <c r="C725" s="211" t="s">
        <v>204</v>
      </c>
      <c r="D725" s="212" t="s">
        <v>206</v>
      </c>
      <c r="E725" s="213" t="s">
        <v>158</v>
      </c>
      <c r="F725" s="211" t="s">
        <v>159</v>
      </c>
      <c r="G725" s="214">
        <v>4</v>
      </c>
      <c r="H725" s="155" t="s">
        <v>1466</v>
      </c>
      <c r="I725" s="156" t="s">
        <v>1467</v>
      </c>
      <c r="J725" s="77">
        <v>1350</v>
      </c>
      <c r="K725" s="46">
        <f t="shared" si="10"/>
        <v>-1</v>
      </c>
    </row>
    <row r="726" spans="1:11" ht="16.5" hidden="1" customHeight="1" x14ac:dyDescent="0.3">
      <c r="A726" s="151"/>
      <c r="B726" s="76">
        <v>100132</v>
      </c>
      <c r="C726" s="211" t="s">
        <v>185</v>
      </c>
      <c r="D726" s="212" t="s">
        <v>6</v>
      </c>
      <c r="E726" s="213" t="s">
        <v>158</v>
      </c>
      <c r="F726" s="211" t="s">
        <v>159</v>
      </c>
      <c r="G726" s="214">
        <v>4</v>
      </c>
      <c r="H726" s="155" t="s">
        <v>1466</v>
      </c>
      <c r="I726" s="156" t="s">
        <v>1468</v>
      </c>
      <c r="J726" s="109">
        <v>5990</v>
      </c>
      <c r="K726" s="46">
        <f t="shared" si="10"/>
        <v>-1</v>
      </c>
    </row>
    <row r="727" spans="1:11" ht="16.5" customHeight="1" x14ac:dyDescent="0.3">
      <c r="A727" s="151"/>
      <c r="B727" s="76">
        <v>100131</v>
      </c>
      <c r="C727" s="211" t="s">
        <v>204</v>
      </c>
      <c r="D727" s="212" t="s">
        <v>205</v>
      </c>
      <c r="E727" s="213" t="s">
        <v>158</v>
      </c>
      <c r="F727" s="211" t="s">
        <v>159</v>
      </c>
      <c r="G727" s="214">
        <v>4</v>
      </c>
      <c r="H727" s="155" t="s">
        <v>1466</v>
      </c>
      <c r="I727" s="156" t="s">
        <v>1469</v>
      </c>
      <c r="J727" s="109">
        <v>1730</v>
      </c>
      <c r="K727" s="46">
        <f t="shared" si="10"/>
        <v>-1</v>
      </c>
    </row>
    <row r="728" spans="1:11" ht="16.5" hidden="1" customHeight="1" x14ac:dyDescent="0.3">
      <c r="A728" s="151"/>
      <c r="B728" s="76">
        <v>100130</v>
      </c>
      <c r="C728" s="211" t="s">
        <v>190</v>
      </c>
      <c r="D728" s="212" t="s">
        <v>6</v>
      </c>
      <c r="E728" s="213" t="s">
        <v>158</v>
      </c>
      <c r="F728" s="211" t="s">
        <v>159</v>
      </c>
      <c r="G728" s="214">
        <v>4</v>
      </c>
      <c r="H728" s="155" t="s">
        <v>1466</v>
      </c>
      <c r="I728" s="156" t="s">
        <v>1470</v>
      </c>
      <c r="J728" s="109">
        <v>880</v>
      </c>
      <c r="K728" s="46">
        <f t="shared" si="10"/>
        <v>-1</v>
      </c>
    </row>
    <row r="729" spans="1:11" ht="16.5" customHeight="1" x14ac:dyDescent="0.3">
      <c r="A729" s="151"/>
      <c r="B729" s="76">
        <v>100129</v>
      </c>
      <c r="C729" s="211" t="s">
        <v>207</v>
      </c>
      <c r="D729" s="212" t="s">
        <v>208</v>
      </c>
      <c r="E729" s="213" t="s">
        <v>181</v>
      </c>
      <c r="F729" s="211" t="s">
        <v>159</v>
      </c>
      <c r="G729" s="214">
        <v>4</v>
      </c>
      <c r="H729" s="155" t="s">
        <v>1466</v>
      </c>
      <c r="I729" s="156" t="s">
        <v>1471</v>
      </c>
      <c r="J729" s="109">
        <v>2310</v>
      </c>
      <c r="K729" s="46">
        <f t="shared" si="10"/>
        <v>-1</v>
      </c>
    </row>
    <row r="730" spans="1:11" ht="16.5" hidden="1" customHeight="1" x14ac:dyDescent="0.3">
      <c r="A730" s="151"/>
      <c r="B730" s="76">
        <v>100128</v>
      </c>
      <c r="C730" s="211" t="s">
        <v>1472</v>
      </c>
      <c r="D730" s="212" t="s">
        <v>1473</v>
      </c>
      <c r="E730" s="213" t="s">
        <v>158</v>
      </c>
      <c r="F730" s="211" t="s">
        <v>159</v>
      </c>
      <c r="G730" s="214">
        <v>4</v>
      </c>
      <c r="H730" s="155" t="s">
        <v>1466</v>
      </c>
      <c r="I730" s="156" t="s">
        <v>1474</v>
      </c>
      <c r="J730" s="109">
        <v>20</v>
      </c>
      <c r="K730" s="46">
        <f t="shared" si="10"/>
        <v>-1</v>
      </c>
    </row>
    <row r="731" spans="1:11" ht="16.5" customHeight="1" x14ac:dyDescent="0.3">
      <c r="A731" s="151"/>
      <c r="B731" s="76">
        <v>100127</v>
      </c>
      <c r="C731" s="211" t="s">
        <v>1475</v>
      </c>
      <c r="D731" s="212" t="s">
        <v>1476</v>
      </c>
      <c r="E731" s="213" t="s">
        <v>158</v>
      </c>
      <c r="F731" s="211" t="s">
        <v>159</v>
      </c>
      <c r="G731" s="214">
        <v>4</v>
      </c>
      <c r="H731" s="155" t="s">
        <v>1466</v>
      </c>
      <c r="I731" s="156" t="s">
        <v>1477</v>
      </c>
      <c r="J731" s="77">
        <v>930</v>
      </c>
      <c r="K731" s="46">
        <f t="shared" si="10"/>
        <v>-1</v>
      </c>
    </row>
    <row r="732" spans="1:11" ht="16.5" hidden="1" customHeight="1" x14ac:dyDescent="0.3">
      <c r="A732" s="151"/>
      <c r="B732" s="76">
        <v>100126</v>
      </c>
      <c r="C732" s="211" t="s">
        <v>191</v>
      </c>
      <c r="D732" s="212" t="s">
        <v>192</v>
      </c>
      <c r="E732" s="213" t="s">
        <v>158</v>
      </c>
      <c r="F732" s="211" t="s">
        <v>159</v>
      </c>
      <c r="G732" s="214">
        <v>4</v>
      </c>
      <c r="H732" s="155" t="s">
        <v>1466</v>
      </c>
      <c r="I732" s="156" t="s">
        <v>1478</v>
      </c>
      <c r="J732" s="77">
        <v>70</v>
      </c>
      <c r="K732" s="46">
        <f t="shared" si="10"/>
        <v>-1</v>
      </c>
    </row>
    <row r="733" spans="1:11" ht="16.5" hidden="1" customHeight="1" x14ac:dyDescent="0.3">
      <c r="A733" s="151"/>
      <c r="B733" s="76">
        <v>100125</v>
      </c>
      <c r="C733" s="211" t="s">
        <v>1479</v>
      </c>
      <c r="D733" s="212" t="s">
        <v>231</v>
      </c>
      <c r="E733" s="213" t="s">
        <v>158</v>
      </c>
      <c r="F733" s="211" t="s">
        <v>159</v>
      </c>
      <c r="G733" s="214">
        <v>4</v>
      </c>
      <c r="H733" s="155" t="s">
        <v>1466</v>
      </c>
      <c r="I733" s="156" t="s">
        <v>1480</v>
      </c>
      <c r="J733" s="109">
        <v>100</v>
      </c>
      <c r="K733" s="46">
        <f t="shared" ref="K733:K796" si="11">B733-B732</f>
        <v>-1</v>
      </c>
    </row>
    <row r="734" spans="1:11" ht="16.5" hidden="1" customHeight="1" x14ac:dyDescent="0.3">
      <c r="A734" s="151"/>
      <c r="B734" s="76">
        <v>100124</v>
      </c>
      <c r="C734" s="211" t="s">
        <v>1472</v>
      </c>
      <c r="D734" s="212" t="s">
        <v>1473</v>
      </c>
      <c r="E734" s="213" t="s">
        <v>158</v>
      </c>
      <c r="F734" s="211" t="s">
        <v>159</v>
      </c>
      <c r="G734" s="214">
        <v>4</v>
      </c>
      <c r="H734" s="155" t="s">
        <v>1466</v>
      </c>
      <c r="I734" s="156" t="s">
        <v>1481</v>
      </c>
      <c r="J734" s="109">
        <v>40</v>
      </c>
      <c r="K734" s="46">
        <f t="shared" si="11"/>
        <v>-1</v>
      </c>
    </row>
    <row r="735" spans="1:11" ht="16.5" hidden="1" customHeight="1" x14ac:dyDescent="0.3">
      <c r="A735" s="151"/>
      <c r="B735" s="76">
        <v>100123</v>
      </c>
      <c r="C735" s="211" t="s">
        <v>182</v>
      </c>
      <c r="D735" s="212" t="s">
        <v>6</v>
      </c>
      <c r="E735" s="213" t="s">
        <v>158</v>
      </c>
      <c r="F735" s="211" t="s">
        <v>159</v>
      </c>
      <c r="G735" s="214">
        <v>4</v>
      </c>
      <c r="H735" s="155" t="s">
        <v>1466</v>
      </c>
      <c r="I735" s="156" t="s">
        <v>1482</v>
      </c>
      <c r="J735" s="109">
        <v>11160</v>
      </c>
      <c r="K735" s="46">
        <f t="shared" si="11"/>
        <v>-1</v>
      </c>
    </row>
    <row r="736" spans="1:11" ht="16.5" hidden="1" customHeight="1" x14ac:dyDescent="0.3">
      <c r="A736" s="151"/>
      <c r="B736" s="76">
        <v>100122</v>
      </c>
      <c r="C736" s="211" t="s">
        <v>255</v>
      </c>
      <c r="D736" s="212" t="s">
        <v>256</v>
      </c>
      <c r="E736" s="213" t="s">
        <v>158</v>
      </c>
      <c r="F736" s="211" t="s">
        <v>159</v>
      </c>
      <c r="G736" s="214">
        <v>4</v>
      </c>
      <c r="H736" s="155" t="s">
        <v>1466</v>
      </c>
      <c r="I736" s="156" t="s">
        <v>1483</v>
      </c>
      <c r="J736" s="109">
        <v>180</v>
      </c>
      <c r="K736" s="46">
        <f t="shared" si="11"/>
        <v>-1</v>
      </c>
    </row>
    <row r="737" spans="1:11" ht="16.5" hidden="1" customHeight="1" x14ac:dyDescent="0.3">
      <c r="A737" s="151"/>
      <c r="B737" s="76">
        <v>100121</v>
      </c>
      <c r="C737" s="211" t="s">
        <v>1484</v>
      </c>
      <c r="D737" s="212" t="s">
        <v>308</v>
      </c>
      <c r="E737" s="213" t="s">
        <v>158</v>
      </c>
      <c r="F737" s="211" t="s">
        <v>159</v>
      </c>
      <c r="G737" s="214">
        <v>4</v>
      </c>
      <c r="H737" s="155" t="s">
        <v>1466</v>
      </c>
      <c r="I737" s="156" t="s">
        <v>1485</v>
      </c>
      <c r="J737" s="109">
        <v>10</v>
      </c>
      <c r="K737" s="46">
        <f t="shared" si="11"/>
        <v>-1</v>
      </c>
    </row>
    <row r="738" spans="1:11" ht="16.5" hidden="1" customHeight="1" x14ac:dyDescent="0.3">
      <c r="A738" s="151"/>
      <c r="B738" s="76">
        <v>100120</v>
      </c>
      <c r="C738" s="211" t="s">
        <v>190</v>
      </c>
      <c r="D738" s="212" t="s">
        <v>6</v>
      </c>
      <c r="E738" s="213" t="s">
        <v>158</v>
      </c>
      <c r="F738" s="211" t="s">
        <v>159</v>
      </c>
      <c r="G738" s="214">
        <v>4</v>
      </c>
      <c r="H738" s="155" t="s">
        <v>1466</v>
      </c>
      <c r="I738" s="156" t="s">
        <v>1486</v>
      </c>
      <c r="J738" s="77">
        <v>1660</v>
      </c>
      <c r="K738" s="46">
        <f t="shared" si="11"/>
        <v>-1</v>
      </c>
    </row>
    <row r="739" spans="1:11" ht="16.5" hidden="1" customHeight="1" x14ac:dyDescent="0.3">
      <c r="A739" s="151"/>
      <c r="B739" s="76">
        <v>100119</v>
      </c>
      <c r="C739" s="211" t="s">
        <v>185</v>
      </c>
      <c r="D739" s="212" t="s">
        <v>6</v>
      </c>
      <c r="E739" s="213" t="s">
        <v>158</v>
      </c>
      <c r="F739" s="211" t="s">
        <v>159</v>
      </c>
      <c r="G739" s="214">
        <v>4</v>
      </c>
      <c r="H739" s="155" t="s">
        <v>1466</v>
      </c>
      <c r="I739" s="156" t="s">
        <v>1487</v>
      </c>
      <c r="J739" s="109">
        <v>5010</v>
      </c>
      <c r="K739" s="46">
        <f t="shared" si="11"/>
        <v>-1</v>
      </c>
    </row>
    <row r="740" spans="1:11" ht="16.5" hidden="1" customHeight="1" x14ac:dyDescent="0.3">
      <c r="A740" s="151"/>
      <c r="B740" s="76">
        <v>100118</v>
      </c>
      <c r="C740" s="211" t="s">
        <v>1488</v>
      </c>
      <c r="D740" s="212" t="s">
        <v>1489</v>
      </c>
      <c r="E740" s="213" t="s">
        <v>158</v>
      </c>
      <c r="F740" s="211" t="s">
        <v>159</v>
      </c>
      <c r="G740" s="214">
        <v>4</v>
      </c>
      <c r="H740" s="155" t="s">
        <v>1466</v>
      </c>
      <c r="I740" s="156" t="s">
        <v>1490</v>
      </c>
      <c r="J740" s="77">
        <v>190</v>
      </c>
      <c r="K740" s="46">
        <f t="shared" si="11"/>
        <v>-1</v>
      </c>
    </row>
    <row r="741" spans="1:11" ht="16.5" hidden="1" customHeight="1" x14ac:dyDescent="0.3">
      <c r="A741" s="151"/>
      <c r="B741" s="76">
        <v>100117</v>
      </c>
      <c r="C741" s="211" t="s">
        <v>1491</v>
      </c>
      <c r="D741" s="212" t="s">
        <v>1473</v>
      </c>
      <c r="E741" s="213" t="s">
        <v>158</v>
      </c>
      <c r="F741" s="211" t="s">
        <v>159</v>
      </c>
      <c r="G741" s="214">
        <v>4</v>
      </c>
      <c r="H741" s="155" t="s">
        <v>1466</v>
      </c>
      <c r="I741" s="156" t="s">
        <v>1492</v>
      </c>
      <c r="J741" s="109">
        <v>50</v>
      </c>
      <c r="K741" s="46">
        <f t="shared" si="11"/>
        <v>-1</v>
      </c>
    </row>
    <row r="742" spans="1:11" ht="16.5" hidden="1" customHeight="1" x14ac:dyDescent="0.3">
      <c r="A742" s="151"/>
      <c r="B742" s="76">
        <v>100116</v>
      </c>
      <c r="C742" s="211" t="s">
        <v>260</v>
      </c>
      <c r="D742" s="212" t="s">
        <v>233</v>
      </c>
      <c r="E742" s="213" t="s">
        <v>158</v>
      </c>
      <c r="F742" s="211" t="s">
        <v>159</v>
      </c>
      <c r="G742" s="214">
        <v>4</v>
      </c>
      <c r="H742" s="155" t="s">
        <v>1466</v>
      </c>
      <c r="I742" s="156" t="s">
        <v>1493</v>
      </c>
      <c r="J742" s="109">
        <v>50</v>
      </c>
      <c r="K742" s="46">
        <f t="shared" si="11"/>
        <v>-1</v>
      </c>
    </row>
    <row r="743" spans="1:11" ht="16.5" hidden="1" customHeight="1" x14ac:dyDescent="0.3">
      <c r="A743" s="151"/>
      <c r="B743" s="76">
        <v>100115</v>
      </c>
      <c r="C743" s="211" t="s">
        <v>190</v>
      </c>
      <c r="D743" s="212" t="s">
        <v>6</v>
      </c>
      <c r="E743" s="213" t="s">
        <v>158</v>
      </c>
      <c r="F743" s="211" t="s">
        <v>159</v>
      </c>
      <c r="G743" s="214">
        <v>4</v>
      </c>
      <c r="H743" s="155" t="s">
        <v>1466</v>
      </c>
      <c r="I743" s="156" t="s">
        <v>499</v>
      </c>
      <c r="J743" s="109">
        <v>3120</v>
      </c>
      <c r="K743" s="46">
        <f t="shared" si="11"/>
        <v>-1</v>
      </c>
    </row>
    <row r="744" spans="1:11" ht="16.5" hidden="1" customHeight="1" x14ac:dyDescent="0.3">
      <c r="A744" s="151"/>
      <c r="B744" s="76">
        <v>100114</v>
      </c>
      <c r="C744" s="211" t="s">
        <v>324</v>
      </c>
      <c r="D744" s="212" t="s">
        <v>193</v>
      </c>
      <c r="E744" s="213" t="s">
        <v>158</v>
      </c>
      <c r="F744" s="211" t="s">
        <v>159</v>
      </c>
      <c r="G744" s="214">
        <v>4</v>
      </c>
      <c r="H744" s="155" t="s">
        <v>1466</v>
      </c>
      <c r="I744" s="156" t="s">
        <v>1494</v>
      </c>
      <c r="J744" s="109">
        <v>160</v>
      </c>
      <c r="K744" s="46">
        <f t="shared" si="11"/>
        <v>-1</v>
      </c>
    </row>
    <row r="745" spans="1:11" ht="16.5" hidden="1" customHeight="1" x14ac:dyDescent="0.3">
      <c r="A745" s="151"/>
      <c r="B745" s="76">
        <v>100113</v>
      </c>
      <c r="C745" s="211" t="s">
        <v>162</v>
      </c>
      <c r="D745" s="212" t="s">
        <v>6</v>
      </c>
      <c r="E745" s="213" t="s">
        <v>158</v>
      </c>
      <c r="F745" s="211" t="s">
        <v>159</v>
      </c>
      <c r="G745" s="214">
        <v>4</v>
      </c>
      <c r="H745" s="155" t="s">
        <v>1466</v>
      </c>
      <c r="I745" s="156" t="s">
        <v>1495</v>
      </c>
      <c r="J745" s="109">
        <v>8630</v>
      </c>
      <c r="K745" s="46">
        <f t="shared" si="11"/>
        <v>-1</v>
      </c>
    </row>
    <row r="746" spans="1:11" ht="16.5" hidden="1" customHeight="1" x14ac:dyDescent="0.3">
      <c r="A746" s="151"/>
      <c r="B746" s="76">
        <v>100112</v>
      </c>
      <c r="C746" s="211" t="s">
        <v>585</v>
      </c>
      <c r="D746" s="212" t="s">
        <v>586</v>
      </c>
      <c r="E746" s="213" t="s">
        <v>158</v>
      </c>
      <c r="F746" s="211" t="s">
        <v>159</v>
      </c>
      <c r="G746" s="214">
        <v>4</v>
      </c>
      <c r="H746" s="155" t="s">
        <v>1466</v>
      </c>
      <c r="I746" s="156" t="s">
        <v>1496</v>
      </c>
      <c r="J746" s="109">
        <v>30</v>
      </c>
      <c r="K746" s="46">
        <f t="shared" si="11"/>
        <v>-1</v>
      </c>
    </row>
    <row r="747" spans="1:11" ht="16.5" hidden="1" customHeight="1" x14ac:dyDescent="0.3">
      <c r="A747" s="151"/>
      <c r="B747" s="76">
        <v>100111</v>
      </c>
      <c r="C747" s="211" t="s">
        <v>553</v>
      </c>
      <c r="D747" s="212" t="s">
        <v>586</v>
      </c>
      <c r="E747" s="213" t="s">
        <v>158</v>
      </c>
      <c r="F747" s="211" t="s">
        <v>159</v>
      </c>
      <c r="G747" s="214">
        <v>4</v>
      </c>
      <c r="H747" s="155" t="s">
        <v>1337</v>
      </c>
      <c r="I747" s="156" t="s">
        <v>1497</v>
      </c>
      <c r="J747" s="109">
        <v>40</v>
      </c>
      <c r="K747" s="46">
        <f t="shared" si="11"/>
        <v>-1</v>
      </c>
    </row>
    <row r="748" spans="1:11" ht="16.5" hidden="1" customHeight="1" x14ac:dyDescent="0.3">
      <c r="A748" s="151"/>
      <c r="B748" s="76">
        <v>100110</v>
      </c>
      <c r="C748" s="211" t="s">
        <v>1498</v>
      </c>
      <c r="D748" s="212" t="s">
        <v>1499</v>
      </c>
      <c r="E748" s="213" t="s">
        <v>158</v>
      </c>
      <c r="F748" s="211" t="s">
        <v>159</v>
      </c>
      <c r="G748" s="214">
        <v>4</v>
      </c>
      <c r="H748" s="155" t="s">
        <v>1466</v>
      </c>
      <c r="I748" s="156" t="s">
        <v>1500</v>
      </c>
      <c r="J748" s="109">
        <v>80</v>
      </c>
      <c r="K748" s="46">
        <f t="shared" si="11"/>
        <v>-1</v>
      </c>
    </row>
    <row r="749" spans="1:11" ht="16.5" customHeight="1" x14ac:dyDescent="0.3">
      <c r="A749" s="151"/>
      <c r="B749" s="76">
        <v>100109</v>
      </c>
      <c r="C749" s="211" t="s">
        <v>367</v>
      </c>
      <c r="D749" s="212" t="s">
        <v>368</v>
      </c>
      <c r="E749" s="213" t="s">
        <v>158</v>
      </c>
      <c r="F749" s="211" t="s">
        <v>159</v>
      </c>
      <c r="G749" s="214">
        <v>4</v>
      </c>
      <c r="H749" s="155" t="s">
        <v>1466</v>
      </c>
      <c r="I749" s="156" t="s">
        <v>1501</v>
      </c>
      <c r="J749" s="109">
        <v>300</v>
      </c>
      <c r="K749" s="46">
        <f t="shared" si="11"/>
        <v>-1</v>
      </c>
    </row>
    <row r="750" spans="1:11" ht="16.5" hidden="1" customHeight="1" x14ac:dyDescent="0.3">
      <c r="A750" s="151"/>
      <c r="B750" s="76">
        <v>100108</v>
      </c>
      <c r="C750" s="211" t="s">
        <v>553</v>
      </c>
      <c r="D750" s="212" t="s">
        <v>586</v>
      </c>
      <c r="E750" s="213" t="s">
        <v>158</v>
      </c>
      <c r="F750" s="211" t="s">
        <v>159</v>
      </c>
      <c r="G750" s="214">
        <v>4</v>
      </c>
      <c r="H750" s="155" t="s">
        <v>1466</v>
      </c>
      <c r="I750" s="156" t="s">
        <v>1502</v>
      </c>
      <c r="J750" s="109">
        <v>170</v>
      </c>
      <c r="K750" s="46">
        <f t="shared" si="11"/>
        <v>-1</v>
      </c>
    </row>
    <row r="751" spans="1:11" ht="16.5" hidden="1" customHeight="1" x14ac:dyDescent="0.3">
      <c r="A751" s="151"/>
      <c r="B751" s="76">
        <v>100107</v>
      </c>
      <c r="C751" s="211" t="s">
        <v>157</v>
      </c>
      <c r="D751" s="212" t="s">
        <v>6</v>
      </c>
      <c r="E751" s="213" t="s">
        <v>158</v>
      </c>
      <c r="F751" s="211" t="s">
        <v>159</v>
      </c>
      <c r="G751" s="214">
        <v>4</v>
      </c>
      <c r="H751" s="155" t="s">
        <v>1466</v>
      </c>
      <c r="I751" s="156" t="s">
        <v>1503</v>
      </c>
      <c r="J751" s="109">
        <v>7000</v>
      </c>
      <c r="K751" s="46">
        <f t="shared" si="11"/>
        <v>-1</v>
      </c>
    </row>
    <row r="752" spans="1:11" ht="16.5" hidden="1" customHeight="1" x14ac:dyDescent="0.3">
      <c r="A752" s="151"/>
      <c r="B752" s="76">
        <v>100106</v>
      </c>
      <c r="C752" s="211" t="s">
        <v>1504</v>
      </c>
      <c r="D752" s="212" t="s">
        <v>1505</v>
      </c>
      <c r="E752" s="213" t="s">
        <v>158</v>
      </c>
      <c r="F752" s="211" t="s">
        <v>159</v>
      </c>
      <c r="G752" s="214">
        <v>4</v>
      </c>
      <c r="H752" s="155" t="s">
        <v>1466</v>
      </c>
      <c r="I752" s="156" t="s">
        <v>493</v>
      </c>
      <c r="J752" s="109">
        <v>10</v>
      </c>
      <c r="K752" s="46">
        <f t="shared" si="11"/>
        <v>-1</v>
      </c>
    </row>
    <row r="753" spans="1:11" ht="16.5" hidden="1" customHeight="1" x14ac:dyDescent="0.3">
      <c r="A753" s="151"/>
      <c r="B753" s="76">
        <v>100105</v>
      </c>
      <c r="C753" s="211" t="s">
        <v>190</v>
      </c>
      <c r="D753" s="212" t="s">
        <v>6</v>
      </c>
      <c r="E753" s="213" t="s">
        <v>158</v>
      </c>
      <c r="F753" s="211" t="s">
        <v>159</v>
      </c>
      <c r="G753" s="214">
        <v>4</v>
      </c>
      <c r="H753" s="155" t="s">
        <v>1466</v>
      </c>
      <c r="I753" s="156" t="s">
        <v>1506</v>
      </c>
      <c r="J753" s="109">
        <v>3240</v>
      </c>
      <c r="K753" s="46">
        <f t="shared" si="11"/>
        <v>-1</v>
      </c>
    </row>
    <row r="754" spans="1:11" ht="16.5" hidden="1" customHeight="1" x14ac:dyDescent="0.3">
      <c r="A754" s="151"/>
      <c r="B754" s="76">
        <v>100104</v>
      </c>
      <c r="C754" s="211" t="s">
        <v>176</v>
      </c>
      <c r="D754" s="212" t="s">
        <v>6</v>
      </c>
      <c r="E754" s="213" t="s">
        <v>158</v>
      </c>
      <c r="F754" s="211" t="s">
        <v>159</v>
      </c>
      <c r="G754" s="214">
        <v>4</v>
      </c>
      <c r="H754" s="155" t="s">
        <v>1466</v>
      </c>
      <c r="I754" s="156" t="s">
        <v>1507</v>
      </c>
      <c r="J754" s="109">
        <v>980</v>
      </c>
      <c r="K754" s="46">
        <f t="shared" si="11"/>
        <v>-1</v>
      </c>
    </row>
    <row r="755" spans="1:11" ht="16.5" hidden="1" customHeight="1" x14ac:dyDescent="0.3">
      <c r="A755" s="151"/>
      <c r="B755" s="76">
        <v>100103</v>
      </c>
      <c r="C755" s="211" t="s">
        <v>1508</v>
      </c>
      <c r="D755" s="212" t="s">
        <v>1509</v>
      </c>
      <c r="E755" s="213" t="s">
        <v>158</v>
      </c>
      <c r="F755" s="211" t="s">
        <v>159</v>
      </c>
      <c r="G755" s="214">
        <v>4</v>
      </c>
      <c r="H755" s="155" t="s">
        <v>1466</v>
      </c>
      <c r="I755" s="156" t="s">
        <v>1510</v>
      </c>
      <c r="J755" s="109">
        <v>30</v>
      </c>
      <c r="K755" s="46">
        <f t="shared" si="11"/>
        <v>-1</v>
      </c>
    </row>
    <row r="756" spans="1:11" ht="16.5" hidden="1" customHeight="1" x14ac:dyDescent="0.3">
      <c r="A756" s="151"/>
      <c r="B756" s="76">
        <v>100102</v>
      </c>
      <c r="C756" s="211" t="s">
        <v>185</v>
      </c>
      <c r="D756" s="212" t="s">
        <v>6</v>
      </c>
      <c r="E756" s="213" t="s">
        <v>158</v>
      </c>
      <c r="F756" s="211" t="s">
        <v>159</v>
      </c>
      <c r="G756" s="214">
        <v>4</v>
      </c>
      <c r="H756" s="155" t="s">
        <v>1466</v>
      </c>
      <c r="I756" s="156" t="s">
        <v>1511</v>
      </c>
      <c r="J756" s="109">
        <v>9270</v>
      </c>
      <c r="K756" s="46">
        <f t="shared" si="11"/>
        <v>-1</v>
      </c>
    </row>
    <row r="757" spans="1:11" ht="16.5" hidden="1" customHeight="1" x14ac:dyDescent="0.3">
      <c r="A757" s="151"/>
      <c r="B757" s="76">
        <v>100101</v>
      </c>
      <c r="C757" s="211" t="s">
        <v>190</v>
      </c>
      <c r="D757" s="212" t="s">
        <v>6</v>
      </c>
      <c r="E757" s="213" t="s">
        <v>158</v>
      </c>
      <c r="F757" s="211" t="s">
        <v>159</v>
      </c>
      <c r="G757" s="214">
        <v>4</v>
      </c>
      <c r="H757" s="155" t="s">
        <v>1466</v>
      </c>
      <c r="I757" s="156" t="s">
        <v>1512</v>
      </c>
      <c r="J757" s="109">
        <v>3740</v>
      </c>
      <c r="K757" s="46">
        <f t="shared" si="11"/>
        <v>-1</v>
      </c>
    </row>
    <row r="758" spans="1:11" ht="16.5" hidden="1" customHeight="1" x14ac:dyDescent="0.3">
      <c r="A758" s="151"/>
      <c r="B758" s="76">
        <v>100100</v>
      </c>
      <c r="C758" s="211" t="s">
        <v>182</v>
      </c>
      <c r="D758" s="212" t="s">
        <v>6</v>
      </c>
      <c r="E758" s="213" t="s">
        <v>158</v>
      </c>
      <c r="F758" s="211" t="s">
        <v>159</v>
      </c>
      <c r="G758" s="214">
        <v>4</v>
      </c>
      <c r="H758" s="155" t="s">
        <v>1466</v>
      </c>
      <c r="I758" s="156" t="s">
        <v>1513</v>
      </c>
      <c r="J758" s="109">
        <v>10090</v>
      </c>
      <c r="K758" s="46">
        <f t="shared" si="11"/>
        <v>-1</v>
      </c>
    </row>
    <row r="759" spans="1:11" ht="16.5" hidden="1" customHeight="1" x14ac:dyDescent="0.3">
      <c r="A759" s="151"/>
      <c r="B759" s="76">
        <v>100099</v>
      </c>
      <c r="C759" s="211" t="s">
        <v>157</v>
      </c>
      <c r="D759" s="212" t="s">
        <v>6</v>
      </c>
      <c r="E759" s="213" t="s">
        <v>158</v>
      </c>
      <c r="F759" s="211" t="s">
        <v>159</v>
      </c>
      <c r="G759" s="214">
        <v>4</v>
      </c>
      <c r="H759" s="155" t="s">
        <v>1466</v>
      </c>
      <c r="I759" s="156" t="s">
        <v>1514</v>
      </c>
      <c r="J759" s="109">
        <v>7590</v>
      </c>
      <c r="K759" s="46">
        <f t="shared" si="11"/>
        <v>-1</v>
      </c>
    </row>
    <row r="760" spans="1:11" ht="16.5" hidden="1" customHeight="1" x14ac:dyDescent="0.3">
      <c r="A760" s="151"/>
      <c r="B760" s="76">
        <v>100098</v>
      </c>
      <c r="C760" s="211" t="s">
        <v>211</v>
      </c>
      <c r="D760" s="212" t="s">
        <v>212</v>
      </c>
      <c r="E760" s="213" t="s">
        <v>158</v>
      </c>
      <c r="F760" s="211" t="s">
        <v>159</v>
      </c>
      <c r="G760" s="214">
        <v>4</v>
      </c>
      <c r="H760" s="155" t="s">
        <v>1466</v>
      </c>
      <c r="I760" s="156" t="s">
        <v>1515</v>
      </c>
      <c r="J760" s="109">
        <v>80</v>
      </c>
      <c r="K760" s="46">
        <f t="shared" si="11"/>
        <v>-1</v>
      </c>
    </row>
    <row r="761" spans="1:11" ht="16.5" hidden="1" customHeight="1" x14ac:dyDescent="0.3">
      <c r="A761" s="151"/>
      <c r="B761" s="76">
        <v>100097</v>
      </c>
      <c r="C761" s="211" t="s">
        <v>259</v>
      </c>
      <c r="D761" s="212" t="s">
        <v>6</v>
      </c>
      <c r="E761" s="213" t="s">
        <v>158</v>
      </c>
      <c r="F761" s="211" t="s">
        <v>159</v>
      </c>
      <c r="G761" s="214">
        <v>4</v>
      </c>
      <c r="H761" s="155" t="s">
        <v>1466</v>
      </c>
      <c r="I761" s="156" t="s">
        <v>1516</v>
      </c>
      <c r="J761" s="109">
        <v>1290</v>
      </c>
      <c r="K761" s="46">
        <f t="shared" si="11"/>
        <v>-1</v>
      </c>
    </row>
    <row r="762" spans="1:11" ht="16.5" hidden="1" customHeight="1" x14ac:dyDescent="0.3">
      <c r="A762" s="151"/>
      <c r="B762" s="76">
        <v>100096</v>
      </c>
      <c r="C762" s="211" t="s">
        <v>162</v>
      </c>
      <c r="D762" s="212" t="s">
        <v>6</v>
      </c>
      <c r="E762" s="213" t="s">
        <v>158</v>
      </c>
      <c r="F762" s="211" t="s">
        <v>159</v>
      </c>
      <c r="G762" s="214">
        <v>4</v>
      </c>
      <c r="H762" s="155" t="s">
        <v>1466</v>
      </c>
      <c r="I762" s="156" t="s">
        <v>1517</v>
      </c>
      <c r="J762" s="109">
        <v>7720</v>
      </c>
      <c r="K762" s="46">
        <f t="shared" si="11"/>
        <v>-1</v>
      </c>
    </row>
    <row r="763" spans="1:11" ht="16.5" hidden="1" customHeight="1" x14ac:dyDescent="0.3">
      <c r="A763" s="151"/>
      <c r="B763" s="76">
        <v>100095</v>
      </c>
      <c r="C763" s="211" t="s">
        <v>1518</v>
      </c>
      <c r="D763" s="212" t="s">
        <v>201</v>
      </c>
      <c r="E763" s="213" t="s">
        <v>158</v>
      </c>
      <c r="F763" s="211" t="s">
        <v>159</v>
      </c>
      <c r="G763" s="214">
        <v>4</v>
      </c>
      <c r="H763" s="155" t="s">
        <v>1466</v>
      </c>
      <c r="I763" s="156" t="s">
        <v>1519</v>
      </c>
      <c r="J763" s="109">
        <v>90</v>
      </c>
      <c r="K763" s="46">
        <f t="shared" si="11"/>
        <v>-1</v>
      </c>
    </row>
    <row r="764" spans="1:11" ht="16.5" hidden="1" customHeight="1" x14ac:dyDescent="0.3">
      <c r="A764" s="151"/>
      <c r="B764" s="76">
        <v>100094</v>
      </c>
      <c r="C764" s="211" t="s">
        <v>553</v>
      </c>
      <c r="D764" s="212" t="s">
        <v>586</v>
      </c>
      <c r="E764" s="213" t="s">
        <v>158</v>
      </c>
      <c r="F764" s="211" t="s">
        <v>159</v>
      </c>
      <c r="G764" s="214">
        <v>4</v>
      </c>
      <c r="H764" s="155" t="s">
        <v>1466</v>
      </c>
      <c r="I764" s="156" t="s">
        <v>1520</v>
      </c>
      <c r="J764" s="109">
        <v>20</v>
      </c>
      <c r="K764" s="46">
        <f t="shared" si="11"/>
        <v>-1</v>
      </c>
    </row>
    <row r="765" spans="1:11" ht="16.5" customHeight="1" x14ac:dyDescent="0.3">
      <c r="A765" s="151"/>
      <c r="B765" s="76">
        <v>100093</v>
      </c>
      <c r="C765" s="211" t="s">
        <v>186</v>
      </c>
      <c r="D765" s="212" t="s">
        <v>180</v>
      </c>
      <c r="E765" s="213" t="s">
        <v>187</v>
      </c>
      <c r="F765" s="211" t="s">
        <v>159</v>
      </c>
      <c r="G765" s="214">
        <v>4</v>
      </c>
      <c r="H765" s="155" t="s">
        <v>1466</v>
      </c>
      <c r="I765" s="156" t="s">
        <v>275</v>
      </c>
      <c r="J765" s="109">
        <v>5280</v>
      </c>
      <c r="K765" s="46">
        <f t="shared" si="11"/>
        <v>-1</v>
      </c>
    </row>
    <row r="766" spans="1:11" ht="16.5" hidden="1" customHeight="1" x14ac:dyDescent="0.3">
      <c r="A766" s="151"/>
      <c r="B766" s="76">
        <v>100092</v>
      </c>
      <c r="C766" s="211" t="s">
        <v>1521</v>
      </c>
      <c r="D766" s="212" t="s">
        <v>1522</v>
      </c>
      <c r="E766" s="213" t="s">
        <v>158</v>
      </c>
      <c r="F766" s="211" t="s">
        <v>159</v>
      </c>
      <c r="G766" s="214">
        <v>4</v>
      </c>
      <c r="H766" s="155" t="s">
        <v>1466</v>
      </c>
      <c r="I766" s="156" t="s">
        <v>1523</v>
      </c>
      <c r="J766" s="109">
        <v>100</v>
      </c>
      <c r="K766" s="46">
        <f t="shared" si="11"/>
        <v>-1</v>
      </c>
    </row>
    <row r="767" spans="1:11" ht="16.5" hidden="1" customHeight="1" x14ac:dyDescent="0.3">
      <c r="A767" s="151"/>
      <c r="B767" s="76">
        <v>100091</v>
      </c>
      <c r="C767" s="211" t="s">
        <v>553</v>
      </c>
      <c r="D767" s="212" t="s">
        <v>586</v>
      </c>
      <c r="E767" s="213" t="s">
        <v>158</v>
      </c>
      <c r="F767" s="211" t="s">
        <v>159</v>
      </c>
      <c r="G767" s="214">
        <v>4</v>
      </c>
      <c r="H767" s="155" t="s">
        <v>1466</v>
      </c>
      <c r="I767" s="156" t="s">
        <v>1524</v>
      </c>
      <c r="J767" s="109">
        <v>190</v>
      </c>
      <c r="K767" s="46">
        <f t="shared" si="11"/>
        <v>-1</v>
      </c>
    </row>
    <row r="768" spans="1:11" ht="16.5" customHeight="1" x14ac:dyDescent="0.3">
      <c r="A768" s="151"/>
      <c r="B768" s="76">
        <v>100090</v>
      </c>
      <c r="C768" s="211" t="s">
        <v>258</v>
      </c>
      <c r="D768" s="212" t="s">
        <v>231</v>
      </c>
      <c r="E768" s="213" t="s">
        <v>1525</v>
      </c>
      <c r="F768" s="211" t="s">
        <v>159</v>
      </c>
      <c r="G768" s="214">
        <v>4</v>
      </c>
      <c r="H768" s="155" t="s">
        <v>1466</v>
      </c>
      <c r="I768" s="156" t="s">
        <v>273</v>
      </c>
      <c r="J768" s="109">
        <v>620</v>
      </c>
      <c r="K768" s="46">
        <f t="shared" si="11"/>
        <v>-1</v>
      </c>
    </row>
    <row r="769" spans="1:11" ht="16.5" hidden="1" customHeight="1" x14ac:dyDescent="0.3">
      <c r="A769" s="151"/>
      <c r="B769" s="76">
        <v>100089</v>
      </c>
      <c r="C769" s="211" t="s">
        <v>585</v>
      </c>
      <c r="D769" s="212" t="s">
        <v>586</v>
      </c>
      <c r="E769" s="213" t="s">
        <v>158</v>
      </c>
      <c r="F769" s="211" t="s">
        <v>159</v>
      </c>
      <c r="G769" s="214">
        <v>4</v>
      </c>
      <c r="H769" s="155" t="s">
        <v>1466</v>
      </c>
      <c r="I769" s="156" t="s">
        <v>1526</v>
      </c>
      <c r="J769" s="109">
        <v>120</v>
      </c>
      <c r="K769" s="46">
        <f t="shared" si="11"/>
        <v>-1</v>
      </c>
    </row>
    <row r="770" spans="1:11" ht="16.5" hidden="1" customHeight="1" x14ac:dyDescent="0.3">
      <c r="A770" s="151"/>
      <c r="B770" s="76">
        <v>100088</v>
      </c>
      <c r="C770" s="211" t="s">
        <v>157</v>
      </c>
      <c r="D770" s="212" t="s">
        <v>6</v>
      </c>
      <c r="E770" s="213" t="s">
        <v>158</v>
      </c>
      <c r="F770" s="211" t="s">
        <v>159</v>
      </c>
      <c r="G770" s="214">
        <v>4</v>
      </c>
      <c r="H770" s="155" t="s">
        <v>1466</v>
      </c>
      <c r="I770" s="156" t="s">
        <v>1527</v>
      </c>
      <c r="J770" s="109">
        <v>6660</v>
      </c>
      <c r="K770" s="46">
        <f t="shared" si="11"/>
        <v>-1</v>
      </c>
    </row>
    <row r="771" spans="1:11" ht="16.5" hidden="1" customHeight="1" x14ac:dyDescent="0.3">
      <c r="A771" s="151"/>
      <c r="B771" s="76">
        <v>100087</v>
      </c>
      <c r="C771" s="211" t="s">
        <v>428</v>
      </c>
      <c r="D771" s="212" t="s">
        <v>346</v>
      </c>
      <c r="E771" s="213" t="s">
        <v>158</v>
      </c>
      <c r="F771" s="211" t="s">
        <v>159</v>
      </c>
      <c r="G771" s="214">
        <v>4</v>
      </c>
      <c r="H771" s="155" t="s">
        <v>1466</v>
      </c>
      <c r="I771" s="156" t="s">
        <v>1528</v>
      </c>
      <c r="J771" s="109">
        <v>150</v>
      </c>
      <c r="K771" s="46">
        <f t="shared" si="11"/>
        <v>-1</v>
      </c>
    </row>
    <row r="772" spans="1:11" ht="16.5" customHeight="1" x14ac:dyDescent="0.3">
      <c r="A772" s="151"/>
      <c r="B772" s="76">
        <v>100086</v>
      </c>
      <c r="C772" s="211" t="s">
        <v>186</v>
      </c>
      <c r="D772" s="212" t="s">
        <v>180</v>
      </c>
      <c r="E772" s="213" t="s">
        <v>187</v>
      </c>
      <c r="F772" s="211" t="s">
        <v>159</v>
      </c>
      <c r="G772" s="214">
        <v>4</v>
      </c>
      <c r="H772" s="155" t="s">
        <v>1466</v>
      </c>
      <c r="I772" s="156" t="s">
        <v>1529</v>
      </c>
      <c r="J772" s="109">
        <v>1900</v>
      </c>
      <c r="K772" s="46">
        <f t="shared" si="11"/>
        <v>-1</v>
      </c>
    </row>
    <row r="773" spans="1:11" ht="16.5" customHeight="1" x14ac:dyDescent="0.3">
      <c r="A773" s="151"/>
      <c r="B773" s="76">
        <v>100085</v>
      </c>
      <c r="C773" s="211" t="s">
        <v>379</v>
      </c>
      <c r="D773" s="212" t="s">
        <v>375</v>
      </c>
      <c r="E773" s="213" t="s">
        <v>158</v>
      </c>
      <c r="F773" s="211" t="s">
        <v>159</v>
      </c>
      <c r="G773" s="214">
        <v>4</v>
      </c>
      <c r="H773" s="155" t="s">
        <v>1466</v>
      </c>
      <c r="I773" s="156" t="s">
        <v>1530</v>
      </c>
      <c r="J773" s="77">
        <v>690</v>
      </c>
      <c r="K773" s="46">
        <f t="shared" si="11"/>
        <v>-1</v>
      </c>
    </row>
    <row r="774" spans="1:11" ht="16.5" hidden="1" customHeight="1" x14ac:dyDescent="0.3">
      <c r="A774" s="151"/>
      <c r="B774" s="76">
        <v>100084</v>
      </c>
      <c r="C774" s="211" t="s">
        <v>167</v>
      </c>
      <c r="D774" s="212" t="s">
        <v>6</v>
      </c>
      <c r="E774" s="213" t="s">
        <v>158</v>
      </c>
      <c r="F774" s="211" t="s">
        <v>159</v>
      </c>
      <c r="G774" s="214">
        <v>4</v>
      </c>
      <c r="H774" s="155" t="s">
        <v>1466</v>
      </c>
      <c r="I774" s="156" t="s">
        <v>1531</v>
      </c>
      <c r="J774" s="109">
        <v>830</v>
      </c>
      <c r="K774" s="46">
        <f t="shared" si="11"/>
        <v>-1</v>
      </c>
    </row>
    <row r="775" spans="1:11" ht="16.5" hidden="1" customHeight="1" x14ac:dyDescent="0.3">
      <c r="A775" s="151"/>
      <c r="B775" s="76">
        <v>100083</v>
      </c>
      <c r="C775" s="211" t="s">
        <v>188</v>
      </c>
      <c r="D775" s="212" t="s">
        <v>198</v>
      </c>
      <c r="E775" s="213" t="s">
        <v>158</v>
      </c>
      <c r="F775" s="211" t="s">
        <v>159</v>
      </c>
      <c r="G775" s="214">
        <v>4</v>
      </c>
      <c r="H775" s="155" t="s">
        <v>1466</v>
      </c>
      <c r="I775" s="156" t="s">
        <v>1532</v>
      </c>
      <c r="J775" s="109">
        <v>90</v>
      </c>
      <c r="K775" s="46">
        <f t="shared" si="11"/>
        <v>-1</v>
      </c>
    </row>
    <row r="776" spans="1:11" ht="16.5" hidden="1" customHeight="1" x14ac:dyDescent="0.3">
      <c r="A776" s="151"/>
      <c r="B776" s="76">
        <v>100082</v>
      </c>
      <c r="C776" s="211" t="s">
        <v>169</v>
      </c>
      <c r="D776" s="212" t="s">
        <v>6</v>
      </c>
      <c r="E776" s="213" t="s">
        <v>158</v>
      </c>
      <c r="F776" s="211" t="s">
        <v>159</v>
      </c>
      <c r="G776" s="214">
        <v>4</v>
      </c>
      <c r="H776" s="155" t="s">
        <v>1466</v>
      </c>
      <c r="I776" s="156" t="s">
        <v>1533</v>
      </c>
      <c r="J776" s="109">
        <v>790</v>
      </c>
      <c r="K776" s="46">
        <f t="shared" si="11"/>
        <v>-1</v>
      </c>
    </row>
    <row r="777" spans="1:11" ht="16.5" hidden="1" customHeight="1" x14ac:dyDescent="0.3">
      <c r="A777" s="151"/>
      <c r="B777" s="76">
        <v>100081</v>
      </c>
      <c r="C777" s="211" t="s">
        <v>1534</v>
      </c>
      <c r="D777" s="212" t="s">
        <v>330</v>
      </c>
      <c r="E777" s="213" t="s">
        <v>158</v>
      </c>
      <c r="F777" s="211" t="s">
        <v>159</v>
      </c>
      <c r="G777" s="214">
        <v>4</v>
      </c>
      <c r="H777" s="155" t="s">
        <v>1466</v>
      </c>
      <c r="I777" s="156" t="s">
        <v>1535</v>
      </c>
      <c r="J777" s="109">
        <v>50</v>
      </c>
      <c r="K777" s="46">
        <f t="shared" si="11"/>
        <v>-1</v>
      </c>
    </row>
    <row r="778" spans="1:11" ht="16.5" hidden="1" customHeight="1" x14ac:dyDescent="0.3">
      <c r="A778" s="151"/>
      <c r="B778" s="76">
        <v>100080</v>
      </c>
      <c r="C778" s="211" t="s">
        <v>401</v>
      </c>
      <c r="D778" s="212" t="s">
        <v>333</v>
      </c>
      <c r="E778" s="213" t="s">
        <v>158</v>
      </c>
      <c r="F778" s="211" t="s">
        <v>159</v>
      </c>
      <c r="G778" s="214">
        <v>4</v>
      </c>
      <c r="H778" s="155" t="s">
        <v>1466</v>
      </c>
      <c r="I778" s="156" t="s">
        <v>1536</v>
      </c>
      <c r="J778" s="109">
        <v>50</v>
      </c>
      <c r="K778" s="46">
        <f t="shared" si="11"/>
        <v>-1</v>
      </c>
    </row>
    <row r="779" spans="1:11" ht="16.5" hidden="1" customHeight="1" x14ac:dyDescent="0.3">
      <c r="A779" s="151"/>
      <c r="B779" s="76">
        <v>100079</v>
      </c>
      <c r="C779" s="211" t="s">
        <v>165</v>
      </c>
      <c r="D779" s="212" t="s">
        <v>166</v>
      </c>
      <c r="E779" s="213" t="s">
        <v>158</v>
      </c>
      <c r="F779" s="211" t="s">
        <v>159</v>
      </c>
      <c r="G779" s="214">
        <v>4</v>
      </c>
      <c r="H779" s="155" t="s">
        <v>1466</v>
      </c>
      <c r="I779" s="156" t="s">
        <v>1537</v>
      </c>
      <c r="J779" s="109">
        <v>150</v>
      </c>
      <c r="K779" s="46">
        <f t="shared" si="11"/>
        <v>-1</v>
      </c>
    </row>
    <row r="780" spans="1:11" ht="16.5" hidden="1" customHeight="1" x14ac:dyDescent="0.3">
      <c r="A780" s="151"/>
      <c r="B780" s="76">
        <v>100078</v>
      </c>
      <c r="C780" s="211" t="s">
        <v>1538</v>
      </c>
      <c r="D780" s="212" t="s">
        <v>1539</v>
      </c>
      <c r="E780" s="213" t="s">
        <v>158</v>
      </c>
      <c r="F780" s="211" t="s">
        <v>159</v>
      </c>
      <c r="G780" s="214">
        <v>4</v>
      </c>
      <c r="H780" s="155" t="s">
        <v>1466</v>
      </c>
      <c r="I780" s="156" t="s">
        <v>1540</v>
      </c>
      <c r="J780" s="109">
        <v>110</v>
      </c>
      <c r="K780" s="46">
        <f t="shared" si="11"/>
        <v>-1</v>
      </c>
    </row>
    <row r="781" spans="1:11" ht="16.5" hidden="1" customHeight="1" x14ac:dyDescent="0.3">
      <c r="A781" s="151"/>
      <c r="B781" s="76">
        <v>100077</v>
      </c>
      <c r="C781" s="211" t="s">
        <v>157</v>
      </c>
      <c r="D781" s="212" t="s">
        <v>6</v>
      </c>
      <c r="E781" s="213" t="s">
        <v>158</v>
      </c>
      <c r="F781" s="211" t="s">
        <v>159</v>
      </c>
      <c r="G781" s="214">
        <v>4</v>
      </c>
      <c r="H781" s="155" t="s">
        <v>1466</v>
      </c>
      <c r="I781" s="156" t="s">
        <v>1541</v>
      </c>
      <c r="J781" s="109">
        <v>9270</v>
      </c>
      <c r="K781" s="46">
        <f t="shared" si="11"/>
        <v>-1</v>
      </c>
    </row>
    <row r="782" spans="1:11" ht="16.5" hidden="1" customHeight="1" x14ac:dyDescent="0.3">
      <c r="A782" s="151"/>
      <c r="B782" s="76">
        <v>100076</v>
      </c>
      <c r="C782" s="211" t="s">
        <v>1542</v>
      </c>
      <c r="D782" s="212" t="s">
        <v>6</v>
      </c>
      <c r="E782" s="213" t="s">
        <v>158</v>
      </c>
      <c r="F782" s="211" t="s">
        <v>159</v>
      </c>
      <c r="G782" s="214">
        <v>4</v>
      </c>
      <c r="H782" s="155" t="s">
        <v>1466</v>
      </c>
      <c r="I782" s="156" t="s">
        <v>1543</v>
      </c>
      <c r="J782" s="77">
        <v>1480</v>
      </c>
      <c r="K782" s="46">
        <f t="shared" si="11"/>
        <v>-1</v>
      </c>
    </row>
    <row r="783" spans="1:11" ht="16.5" hidden="1" customHeight="1" x14ac:dyDescent="0.3">
      <c r="A783" s="151"/>
      <c r="B783" s="76">
        <v>100075</v>
      </c>
      <c r="C783" s="211" t="s">
        <v>1544</v>
      </c>
      <c r="D783" s="212" t="s">
        <v>6</v>
      </c>
      <c r="E783" s="213" t="s">
        <v>158</v>
      </c>
      <c r="F783" s="211" t="s">
        <v>159</v>
      </c>
      <c r="G783" s="214">
        <v>4</v>
      </c>
      <c r="H783" s="155" t="s">
        <v>1466</v>
      </c>
      <c r="I783" s="156" t="s">
        <v>1545</v>
      </c>
      <c r="J783" s="109">
        <v>8730</v>
      </c>
      <c r="K783" s="46">
        <f t="shared" si="11"/>
        <v>-1</v>
      </c>
    </row>
    <row r="784" spans="1:11" ht="16.5" hidden="1" customHeight="1" x14ac:dyDescent="0.3">
      <c r="A784" s="151"/>
      <c r="B784" s="76">
        <v>100074</v>
      </c>
      <c r="C784" s="211" t="s">
        <v>182</v>
      </c>
      <c r="D784" s="212" t="s">
        <v>6</v>
      </c>
      <c r="E784" s="213" t="s">
        <v>158</v>
      </c>
      <c r="F784" s="211" t="s">
        <v>159</v>
      </c>
      <c r="G784" s="214">
        <v>4</v>
      </c>
      <c r="H784" s="155" t="s">
        <v>1546</v>
      </c>
      <c r="I784" s="156" t="s">
        <v>1547</v>
      </c>
      <c r="J784" s="109">
        <v>3330</v>
      </c>
      <c r="K784" s="46">
        <f t="shared" si="11"/>
        <v>-1</v>
      </c>
    </row>
    <row r="785" spans="1:11" ht="16.5" hidden="1" customHeight="1" x14ac:dyDescent="0.3">
      <c r="A785" s="151"/>
      <c r="B785" s="76">
        <v>100073</v>
      </c>
      <c r="C785" s="211" t="s">
        <v>394</v>
      </c>
      <c r="D785" s="212" t="s">
        <v>1548</v>
      </c>
      <c r="E785" s="213" t="s">
        <v>158</v>
      </c>
      <c r="F785" s="211" t="s">
        <v>159</v>
      </c>
      <c r="G785" s="214">
        <v>4</v>
      </c>
      <c r="H785" s="155" t="s">
        <v>1546</v>
      </c>
      <c r="I785" s="156" t="s">
        <v>1549</v>
      </c>
      <c r="J785" s="77">
        <v>90</v>
      </c>
      <c r="K785" s="46">
        <f t="shared" si="11"/>
        <v>-1</v>
      </c>
    </row>
    <row r="786" spans="1:11" ht="16.5" customHeight="1" x14ac:dyDescent="0.3">
      <c r="A786" s="151"/>
      <c r="B786" s="76">
        <v>100072</v>
      </c>
      <c r="C786" s="211" t="s">
        <v>207</v>
      </c>
      <c r="D786" s="212" t="s">
        <v>208</v>
      </c>
      <c r="E786" s="213" t="s">
        <v>181</v>
      </c>
      <c r="F786" s="211" t="s">
        <v>159</v>
      </c>
      <c r="G786" s="214">
        <v>4</v>
      </c>
      <c r="H786" s="155" t="s">
        <v>1546</v>
      </c>
      <c r="I786" s="156" t="s">
        <v>1550</v>
      </c>
      <c r="J786" s="109">
        <v>1710</v>
      </c>
      <c r="K786" s="46">
        <f t="shared" si="11"/>
        <v>-1</v>
      </c>
    </row>
    <row r="787" spans="1:11" ht="16.5" hidden="1" customHeight="1" x14ac:dyDescent="0.3">
      <c r="A787" s="151"/>
      <c r="B787" s="76">
        <v>100071</v>
      </c>
      <c r="C787" s="211" t="s">
        <v>785</v>
      </c>
      <c r="D787" s="212" t="s">
        <v>786</v>
      </c>
      <c r="E787" s="213" t="s">
        <v>158</v>
      </c>
      <c r="F787" s="211" t="s">
        <v>159</v>
      </c>
      <c r="G787" s="214">
        <v>4</v>
      </c>
      <c r="H787" s="155" t="s">
        <v>1546</v>
      </c>
      <c r="I787" s="156" t="s">
        <v>1551</v>
      </c>
      <c r="J787" s="77">
        <v>40</v>
      </c>
      <c r="K787" s="46">
        <f t="shared" si="11"/>
        <v>-1</v>
      </c>
    </row>
    <row r="788" spans="1:11" ht="16.5" hidden="1" customHeight="1" x14ac:dyDescent="0.3">
      <c r="A788" s="151"/>
      <c r="B788" s="76">
        <v>100070</v>
      </c>
      <c r="C788" s="211" t="s">
        <v>407</v>
      </c>
      <c r="D788" s="212" t="s">
        <v>1552</v>
      </c>
      <c r="E788" s="213" t="s">
        <v>158</v>
      </c>
      <c r="F788" s="211" t="s">
        <v>159</v>
      </c>
      <c r="G788" s="214">
        <v>4</v>
      </c>
      <c r="H788" s="155" t="s">
        <v>1546</v>
      </c>
      <c r="I788" s="156" t="s">
        <v>1553</v>
      </c>
      <c r="J788" s="109">
        <v>100</v>
      </c>
      <c r="K788" s="46">
        <f t="shared" si="11"/>
        <v>-1</v>
      </c>
    </row>
    <row r="789" spans="1:11" ht="16.5" hidden="1" customHeight="1" x14ac:dyDescent="0.3">
      <c r="A789" s="151"/>
      <c r="B789" s="76">
        <v>100069</v>
      </c>
      <c r="C789" s="211" t="s">
        <v>1554</v>
      </c>
      <c r="D789" s="212" t="s">
        <v>1555</v>
      </c>
      <c r="E789" s="213" t="s">
        <v>158</v>
      </c>
      <c r="F789" s="211" t="s">
        <v>159</v>
      </c>
      <c r="G789" s="214">
        <v>4</v>
      </c>
      <c r="H789" s="155" t="s">
        <v>1546</v>
      </c>
      <c r="I789" s="156" t="s">
        <v>1556</v>
      </c>
      <c r="J789" s="109">
        <v>40</v>
      </c>
      <c r="K789" s="46">
        <f t="shared" si="11"/>
        <v>-1</v>
      </c>
    </row>
    <row r="790" spans="1:11" ht="16.5" hidden="1" customHeight="1" x14ac:dyDescent="0.3">
      <c r="A790" s="151"/>
      <c r="B790" s="76">
        <v>100068</v>
      </c>
      <c r="C790" s="211" t="s">
        <v>190</v>
      </c>
      <c r="D790" s="212" t="s">
        <v>6</v>
      </c>
      <c r="E790" s="213" t="s">
        <v>158</v>
      </c>
      <c r="F790" s="211" t="s">
        <v>159</v>
      </c>
      <c r="G790" s="214">
        <v>4</v>
      </c>
      <c r="H790" s="155" t="s">
        <v>1546</v>
      </c>
      <c r="I790" s="156" t="s">
        <v>1557</v>
      </c>
      <c r="J790" s="109">
        <v>700</v>
      </c>
      <c r="K790" s="46">
        <f t="shared" si="11"/>
        <v>-1</v>
      </c>
    </row>
    <row r="791" spans="1:11" ht="16.5" hidden="1" customHeight="1" x14ac:dyDescent="0.3">
      <c r="A791" s="151"/>
      <c r="B791" s="76">
        <v>100067</v>
      </c>
      <c r="C791" s="211" t="s">
        <v>785</v>
      </c>
      <c r="D791" s="212" t="s">
        <v>786</v>
      </c>
      <c r="E791" s="213" t="s">
        <v>158</v>
      </c>
      <c r="F791" s="211" t="s">
        <v>159</v>
      </c>
      <c r="G791" s="214">
        <v>4</v>
      </c>
      <c r="H791" s="155" t="s">
        <v>1546</v>
      </c>
      <c r="I791" s="156" t="s">
        <v>1558</v>
      </c>
      <c r="J791" s="77">
        <v>130</v>
      </c>
      <c r="K791" s="46">
        <f t="shared" si="11"/>
        <v>-1</v>
      </c>
    </row>
    <row r="792" spans="1:11" ht="16.5" customHeight="1" x14ac:dyDescent="0.3">
      <c r="A792" s="151"/>
      <c r="B792" s="76">
        <v>100066</v>
      </c>
      <c r="C792" s="211" t="s">
        <v>1559</v>
      </c>
      <c r="D792" s="212" t="s">
        <v>1560</v>
      </c>
      <c r="E792" s="213" t="s">
        <v>158</v>
      </c>
      <c r="F792" s="211" t="s">
        <v>159</v>
      </c>
      <c r="G792" s="214">
        <v>4</v>
      </c>
      <c r="H792" s="155" t="s">
        <v>1546</v>
      </c>
      <c r="I792" s="156" t="s">
        <v>1561</v>
      </c>
      <c r="J792" s="109">
        <v>280</v>
      </c>
      <c r="K792" s="46">
        <f t="shared" si="11"/>
        <v>-1</v>
      </c>
    </row>
    <row r="793" spans="1:11" ht="16.5" hidden="1" customHeight="1" x14ac:dyDescent="0.3">
      <c r="A793" s="151"/>
      <c r="B793" s="76">
        <v>100065</v>
      </c>
      <c r="C793" s="211" t="s">
        <v>190</v>
      </c>
      <c r="D793" s="212" t="s">
        <v>6</v>
      </c>
      <c r="E793" s="213" t="s">
        <v>158</v>
      </c>
      <c r="F793" s="211" t="s">
        <v>159</v>
      </c>
      <c r="G793" s="214">
        <v>4</v>
      </c>
      <c r="H793" s="155" t="s">
        <v>1546</v>
      </c>
      <c r="I793" s="156" t="s">
        <v>1562</v>
      </c>
      <c r="J793" s="109">
        <v>2480</v>
      </c>
      <c r="K793" s="46">
        <f t="shared" si="11"/>
        <v>-1</v>
      </c>
    </row>
    <row r="794" spans="1:11" ht="16.5" hidden="1" customHeight="1" x14ac:dyDescent="0.3">
      <c r="A794" s="151"/>
      <c r="B794" s="76">
        <v>100064</v>
      </c>
      <c r="C794" s="211" t="s">
        <v>261</v>
      </c>
      <c r="D794" s="212" t="s">
        <v>193</v>
      </c>
      <c r="E794" s="213" t="s">
        <v>158</v>
      </c>
      <c r="F794" s="211" t="s">
        <v>159</v>
      </c>
      <c r="G794" s="214">
        <v>4</v>
      </c>
      <c r="H794" s="155" t="s">
        <v>1546</v>
      </c>
      <c r="I794" s="156" t="s">
        <v>1563</v>
      </c>
      <c r="J794" s="77">
        <v>190</v>
      </c>
      <c r="K794" s="46">
        <f t="shared" si="11"/>
        <v>-1</v>
      </c>
    </row>
    <row r="795" spans="1:11" ht="16.5" hidden="1" customHeight="1" x14ac:dyDescent="0.3">
      <c r="A795" s="151"/>
      <c r="B795" s="76">
        <v>100063</v>
      </c>
      <c r="C795" s="211" t="s">
        <v>1564</v>
      </c>
      <c r="D795" s="212" t="s">
        <v>1565</v>
      </c>
      <c r="E795" s="213" t="s">
        <v>158</v>
      </c>
      <c r="F795" s="211" t="s">
        <v>159</v>
      </c>
      <c r="G795" s="214">
        <v>4</v>
      </c>
      <c r="H795" s="155" t="s">
        <v>1546</v>
      </c>
      <c r="I795" s="156" t="s">
        <v>1566</v>
      </c>
      <c r="J795" s="109">
        <v>10</v>
      </c>
      <c r="K795" s="46">
        <f t="shared" si="11"/>
        <v>-1</v>
      </c>
    </row>
    <row r="796" spans="1:11" ht="16.5" hidden="1" customHeight="1" x14ac:dyDescent="0.3">
      <c r="A796" s="151"/>
      <c r="B796" s="76">
        <v>100062</v>
      </c>
      <c r="C796" s="211" t="s">
        <v>1567</v>
      </c>
      <c r="D796" s="212" t="s">
        <v>1568</v>
      </c>
      <c r="E796" s="213" t="s">
        <v>158</v>
      </c>
      <c r="F796" s="211" t="s">
        <v>159</v>
      </c>
      <c r="G796" s="214">
        <v>4</v>
      </c>
      <c r="H796" s="155" t="s">
        <v>1546</v>
      </c>
      <c r="I796" s="156" t="s">
        <v>1569</v>
      </c>
      <c r="J796" s="109">
        <v>60</v>
      </c>
      <c r="K796" s="46">
        <f t="shared" si="11"/>
        <v>-1</v>
      </c>
    </row>
    <row r="797" spans="1:11" ht="16.5" hidden="1" customHeight="1" x14ac:dyDescent="0.3">
      <c r="A797" s="151"/>
      <c r="B797" s="76">
        <v>100061</v>
      </c>
      <c r="C797" s="211" t="s">
        <v>328</v>
      </c>
      <c r="D797" s="212" t="s">
        <v>329</v>
      </c>
      <c r="E797" s="213" t="s">
        <v>158</v>
      </c>
      <c r="F797" s="211" t="s">
        <v>159</v>
      </c>
      <c r="G797" s="214">
        <v>4</v>
      </c>
      <c r="H797" s="155" t="s">
        <v>1546</v>
      </c>
      <c r="I797" s="156" t="s">
        <v>1570</v>
      </c>
      <c r="J797" s="109">
        <v>150</v>
      </c>
      <c r="K797" s="46">
        <f t="shared" ref="K797:K860" si="12">B797-B796</f>
        <v>-1</v>
      </c>
    </row>
    <row r="798" spans="1:11" ht="16.5" hidden="1" customHeight="1" x14ac:dyDescent="0.3">
      <c r="A798" s="151"/>
      <c r="B798" s="76">
        <v>100060</v>
      </c>
      <c r="C798" s="211" t="s">
        <v>190</v>
      </c>
      <c r="D798" s="212" t="s">
        <v>6</v>
      </c>
      <c r="E798" s="213" t="s">
        <v>158</v>
      </c>
      <c r="F798" s="211" t="s">
        <v>159</v>
      </c>
      <c r="G798" s="214">
        <v>4</v>
      </c>
      <c r="H798" s="155" t="s">
        <v>1546</v>
      </c>
      <c r="I798" s="156" t="s">
        <v>1571</v>
      </c>
      <c r="J798" s="109">
        <v>2300</v>
      </c>
      <c r="K798" s="46">
        <f t="shared" si="12"/>
        <v>-1</v>
      </c>
    </row>
    <row r="799" spans="1:11" ht="16.5" hidden="1" customHeight="1" x14ac:dyDescent="0.3">
      <c r="A799" s="151"/>
      <c r="B799" s="76">
        <v>100059</v>
      </c>
      <c r="C799" s="211" t="s">
        <v>182</v>
      </c>
      <c r="D799" s="212" t="s">
        <v>6</v>
      </c>
      <c r="E799" s="213" t="s">
        <v>158</v>
      </c>
      <c r="F799" s="211" t="s">
        <v>159</v>
      </c>
      <c r="G799" s="214">
        <v>4</v>
      </c>
      <c r="H799" s="155" t="s">
        <v>1546</v>
      </c>
      <c r="I799" s="156" t="s">
        <v>1572</v>
      </c>
      <c r="J799" s="109">
        <v>11000</v>
      </c>
      <c r="K799" s="46">
        <f t="shared" si="12"/>
        <v>-1</v>
      </c>
    </row>
    <row r="800" spans="1:11" ht="16.5" hidden="1" customHeight="1" x14ac:dyDescent="0.3">
      <c r="A800" s="151"/>
      <c r="B800" s="76">
        <v>100058</v>
      </c>
      <c r="C800" s="211" t="s">
        <v>190</v>
      </c>
      <c r="D800" s="212" t="s">
        <v>6</v>
      </c>
      <c r="E800" s="213" t="s">
        <v>158</v>
      </c>
      <c r="F800" s="211" t="s">
        <v>159</v>
      </c>
      <c r="G800" s="214">
        <v>4</v>
      </c>
      <c r="H800" s="155" t="s">
        <v>1546</v>
      </c>
      <c r="I800" s="156" t="s">
        <v>1573</v>
      </c>
      <c r="J800" s="109">
        <v>1200</v>
      </c>
      <c r="K800" s="46">
        <f t="shared" si="12"/>
        <v>-1</v>
      </c>
    </row>
    <row r="801" spans="1:11" ht="16.5" hidden="1" customHeight="1" x14ac:dyDescent="0.3">
      <c r="A801" s="151"/>
      <c r="B801" s="76">
        <v>100057</v>
      </c>
      <c r="C801" s="211" t="s">
        <v>263</v>
      </c>
      <c r="D801" s="212" t="s">
        <v>264</v>
      </c>
      <c r="E801" s="213" t="s">
        <v>158</v>
      </c>
      <c r="F801" s="211" t="s">
        <v>159</v>
      </c>
      <c r="G801" s="214">
        <v>4</v>
      </c>
      <c r="H801" s="155" t="s">
        <v>1546</v>
      </c>
      <c r="I801" s="156" t="s">
        <v>1574</v>
      </c>
      <c r="J801" s="109">
        <v>190</v>
      </c>
      <c r="K801" s="46">
        <f t="shared" si="12"/>
        <v>-1</v>
      </c>
    </row>
    <row r="802" spans="1:11" ht="16.5" hidden="1" customHeight="1" x14ac:dyDescent="0.3">
      <c r="A802" s="151"/>
      <c r="B802" s="76">
        <v>100056</v>
      </c>
      <c r="C802" s="211" t="s">
        <v>1575</v>
      </c>
      <c r="D802" s="212" t="s">
        <v>1576</v>
      </c>
      <c r="E802" s="213" t="s">
        <v>158</v>
      </c>
      <c r="F802" s="211" t="s">
        <v>159</v>
      </c>
      <c r="G802" s="214">
        <v>4</v>
      </c>
      <c r="H802" s="155" t="s">
        <v>1546</v>
      </c>
      <c r="I802" s="156" t="s">
        <v>1577</v>
      </c>
      <c r="J802" s="109">
        <v>10</v>
      </c>
      <c r="K802" s="46">
        <f t="shared" si="12"/>
        <v>-1</v>
      </c>
    </row>
    <row r="803" spans="1:11" ht="16.5" hidden="1" customHeight="1" x14ac:dyDescent="0.3">
      <c r="A803" s="151"/>
      <c r="B803" s="76">
        <v>100055</v>
      </c>
      <c r="C803" s="211" t="s">
        <v>785</v>
      </c>
      <c r="D803" s="212" t="s">
        <v>786</v>
      </c>
      <c r="E803" s="213" t="s">
        <v>158</v>
      </c>
      <c r="F803" s="211" t="s">
        <v>159</v>
      </c>
      <c r="G803" s="214">
        <v>4</v>
      </c>
      <c r="H803" s="155" t="s">
        <v>1546</v>
      </c>
      <c r="I803" s="156" t="s">
        <v>1578</v>
      </c>
      <c r="J803" s="109">
        <v>180</v>
      </c>
      <c r="K803" s="46">
        <f t="shared" si="12"/>
        <v>-1</v>
      </c>
    </row>
    <row r="804" spans="1:11" ht="16.5" hidden="1" customHeight="1" x14ac:dyDescent="0.3">
      <c r="A804" s="151"/>
      <c r="B804" s="76">
        <v>100054</v>
      </c>
      <c r="C804" s="211" t="s">
        <v>185</v>
      </c>
      <c r="D804" s="212" t="s">
        <v>6</v>
      </c>
      <c r="E804" s="213" t="s">
        <v>158</v>
      </c>
      <c r="F804" s="211" t="s">
        <v>159</v>
      </c>
      <c r="G804" s="214">
        <v>4</v>
      </c>
      <c r="H804" s="155" t="s">
        <v>1546</v>
      </c>
      <c r="I804" s="156" t="s">
        <v>1579</v>
      </c>
      <c r="J804" s="109">
        <v>9780</v>
      </c>
      <c r="K804" s="46">
        <f t="shared" si="12"/>
        <v>-1</v>
      </c>
    </row>
    <row r="805" spans="1:11" ht="16.5" hidden="1" customHeight="1" x14ac:dyDescent="0.3">
      <c r="A805" s="151"/>
      <c r="B805" s="76">
        <v>100053</v>
      </c>
      <c r="C805" s="211" t="s">
        <v>169</v>
      </c>
      <c r="D805" s="212" t="s">
        <v>6</v>
      </c>
      <c r="E805" s="213" t="s">
        <v>158</v>
      </c>
      <c r="F805" s="211" t="s">
        <v>159</v>
      </c>
      <c r="G805" s="214">
        <v>4</v>
      </c>
      <c r="H805" s="155" t="s">
        <v>1546</v>
      </c>
      <c r="I805" s="156" t="s">
        <v>1580</v>
      </c>
      <c r="J805" s="109">
        <v>1600</v>
      </c>
      <c r="K805" s="46">
        <f t="shared" si="12"/>
        <v>-1</v>
      </c>
    </row>
    <row r="806" spans="1:11" ht="16.5" hidden="1" customHeight="1" x14ac:dyDescent="0.3">
      <c r="A806" s="151"/>
      <c r="B806" s="76">
        <v>100052</v>
      </c>
      <c r="C806" s="211" t="s">
        <v>485</v>
      </c>
      <c r="D806" s="212" t="s">
        <v>1581</v>
      </c>
      <c r="E806" s="213" t="s">
        <v>158</v>
      </c>
      <c r="F806" s="211" t="s">
        <v>159</v>
      </c>
      <c r="G806" s="214">
        <v>4</v>
      </c>
      <c r="H806" s="155" t="s">
        <v>1546</v>
      </c>
      <c r="I806" s="156" t="s">
        <v>1582</v>
      </c>
      <c r="J806" s="109">
        <v>70</v>
      </c>
      <c r="K806" s="46">
        <f t="shared" si="12"/>
        <v>-1</v>
      </c>
    </row>
    <row r="807" spans="1:11" ht="16.5" hidden="1" customHeight="1" x14ac:dyDescent="0.3">
      <c r="A807" s="151"/>
      <c r="B807" s="76">
        <v>100051</v>
      </c>
      <c r="C807" s="211" t="s">
        <v>190</v>
      </c>
      <c r="D807" s="212" t="s">
        <v>6</v>
      </c>
      <c r="E807" s="213" t="s">
        <v>158</v>
      </c>
      <c r="F807" s="211" t="s">
        <v>159</v>
      </c>
      <c r="G807" s="214">
        <v>4</v>
      </c>
      <c r="H807" s="155" t="s">
        <v>1546</v>
      </c>
      <c r="I807" s="156" t="s">
        <v>1583</v>
      </c>
      <c r="J807" s="109">
        <v>3040</v>
      </c>
      <c r="K807" s="46">
        <f t="shared" si="12"/>
        <v>-1</v>
      </c>
    </row>
    <row r="808" spans="1:11" ht="16.5" customHeight="1" x14ac:dyDescent="0.3">
      <c r="A808" s="151"/>
      <c r="B808" s="76">
        <v>100050</v>
      </c>
      <c r="C808" s="211" t="s">
        <v>1584</v>
      </c>
      <c r="D808" s="212" t="s">
        <v>448</v>
      </c>
      <c r="E808" s="213" t="s">
        <v>158</v>
      </c>
      <c r="F808" s="211" t="s">
        <v>159</v>
      </c>
      <c r="G808" s="214">
        <v>4</v>
      </c>
      <c r="H808" s="155" t="s">
        <v>1546</v>
      </c>
      <c r="I808" s="156" t="s">
        <v>1585</v>
      </c>
      <c r="J808" s="109">
        <v>510</v>
      </c>
      <c r="K808" s="46">
        <f t="shared" si="12"/>
        <v>-1</v>
      </c>
    </row>
    <row r="809" spans="1:11" ht="16.5" hidden="1" customHeight="1" x14ac:dyDescent="0.3">
      <c r="A809" s="151"/>
      <c r="B809" s="76">
        <v>100049</v>
      </c>
      <c r="C809" s="211" t="s">
        <v>1586</v>
      </c>
      <c r="D809" s="212" t="s">
        <v>1587</v>
      </c>
      <c r="E809" s="213" t="s">
        <v>158</v>
      </c>
      <c r="F809" s="211" t="s">
        <v>159</v>
      </c>
      <c r="G809" s="214">
        <v>4</v>
      </c>
      <c r="H809" s="155" t="s">
        <v>1073</v>
      </c>
      <c r="I809" s="156" t="s">
        <v>1588</v>
      </c>
      <c r="J809" s="109">
        <v>170</v>
      </c>
      <c r="K809" s="46">
        <f t="shared" si="12"/>
        <v>-1</v>
      </c>
    </row>
    <row r="810" spans="1:11" ht="16.5" hidden="1" customHeight="1" x14ac:dyDescent="0.3">
      <c r="A810" s="151"/>
      <c r="B810" s="76">
        <v>100048</v>
      </c>
      <c r="C810" s="211" t="s">
        <v>1589</v>
      </c>
      <c r="D810" s="212" t="s">
        <v>949</v>
      </c>
      <c r="E810" s="213" t="s">
        <v>158</v>
      </c>
      <c r="F810" s="211" t="s">
        <v>159</v>
      </c>
      <c r="G810" s="214">
        <v>4</v>
      </c>
      <c r="H810" s="155" t="s">
        <v>1546</v>
      </c>
      <c r="I810" s="156" t="s">
        <v>1590</v>
      </c>
      <c r="J810" s="109">
        <v>70</v>
      </c>
      <c r="K810" s="46">
        <f t="shared" si="12"/>
        <v>-1</v>
      </c>
    </row>
    <row r="811" spans="1:11" ht="16.5" hidden="1" customHeight="1" x14ac:dyDescent="0.3">
      <c r="A811" s="151"/>
      <c r="B811" s="76">
        <v>100047</v>
      </c>
      <c r="C811" s="211" t="s">
        <v>1591</v>
      </c>
      <c r="D811" s="212" t="s">
        <v>1592</v>
      </c>
      <c r="E811" s="213" t="s">
        <v>158</v>
      </c>
      <c r="F811" s="211" t="s">
        <v>159</v>
      </c>
      <c r="G811" s="214">
        <v>4</v>
      </c>
      <c r="H811" s="155" t="s">
        <v>1546</v>
      </c>
      <c r="I811" s="156" t="s">
        <v>1593</v>
      </c>
      <c r="J811" s="109">
        <v>40</v>
      </c>
      <c r="K811" s="46">
        <f t="shared" si="12"/>
        <v>-1</v>
      </c>
    </row>
    <row r="812" spans="1:11" ht="16.5" hidden="1" customHeight="1" x14ac:dyDescent="0.3">
      <c r="A812" s="151"/>
      <c r="B812" s="76">
        <v>100046</v>
      </c>
      <c r="C812" s="211" t="s">
        <v>162</v>
      </c>
      <c r="D812" s="212" t="s">
        <v>6</v>
      </c>
      <c r="E812" s="213" t="s">
        <v>158</v>
      </c>
      <c r="F812" s="211" t="s">
        <v>159</v>
      </c>
      <c r="G812" s="214">
        <v>4</v>
      </c>
      <c r="H812" s="155" t="s">
        <v>1546</v>
      </c>
      <c r="I812" s="156" t="s">
        <v>1594</v>
      </c>
      <c r="J812" s="109">
        <v>5660</v>
      </c>
      <c r="K812" s="46">
        <f t="shared" si="12"/>
        <v>-1</v>
      </c>
    </row>
    <row r="813" spans="1:11" ht="16.5" hidden="1" customHeight="1" x14ac:dyDescent="0.3">
      <c r="A813" s="151"/>
      <c r="B813" s="76">
        <v>100045</v>
      </c>
      <c r="C813" s="211" t="s">
        <v>1595</v>
      </c>
      <c r="D813" s="212" t="s">
        <v>1596</v>
      </c>
      <c r="E813" s="213" t="s">
        <v>158</v>
      </c>
      <c r="F813" s="211" t="s">
        <v>159</v>
      </c>
      <c r="G813" s="214">
        <v>4</v>
      </c>
      <c r="H813" s="155" t="s">
        <v>1546</v>
      </c>
      <c r="I813" s="156" t="s">
        <v>1597</v>
      </c>
      <c r="J813" s="109">
        <v>190</v>
      </c>
      <c r="K813" s="46">
        <f t="shared" si="12"/>
        <v>-1</v>
      </c>
    </row>
    <row r="814" spans="1:11" ht="16.5" hidden="1" customHeight="1" x14ac:dyDescent="0.3">
      <c r="A814" s="151"/>
      <c r="B814" s="76">
        <v>100044</v>
      </c>
      <c r="C814" s="211" t="s">
        <v>1598</v>
      </c>
      <c r="D814" s="212" t="s">
        <v>1599</v>
      </c>
      <c r="E814" s="213" t="s">
        <v>158</v>
      </c>
      <c r="F814" s="211" t="s">
        <v>159</v>
      </c>
      <c r="G814" s="214">
        <v>4</v>
      </c>
      <c r="H814" s="155" t="s">
        <v>1546</v>
      </c>
      <c r="I814" s="156" t="s">
        <v>1600</v>
      </c>
      <c r="J814" s="109">
        <v>80</v>
      </c>
      <c r="K814" s="46">
        <f t="shared" si="12"/>
        <v>-1</v>
      </c>
    </row>
    <row r="815" spans="1:11" ht="16.5" hidden="1" customHeight="1" x14ac:dyDescent="0.3">
      <c r="A815" s="151"/>
      <c r="B815" s="76">
        <v>100043</v>
      </c>
      <c r="C815" s="211" t="s">
        <v>176</v>
      </c>
      <c r="D815" s="212" t="s">
        <v>6</v>
      </c>
      <c r="E815" s="213" t="s">
        <v>158</v>
      </c>
      <c r="F815" s="211" t="s">
        <v>159</v>
      </c>
      <c r="G815" s="214">
        <v>4</v>
      </c>
      <c r="H815" s="155" t="s">
        <v>1546</v>
      </c>
      <c r="I815" s="156" t="s">
        <v>1601</v>
      </c>
      <c r="J815" s="109">
        <v>440</v>
      </c>
      <c r="K815" s="46">
        <f t="shared" si="12"/>
        <v>-1</v>
      </c>
    </row>
    <row r="816" spans="1:11" ht="16.5" hidden="1" customHeight="1" x14ac:dyDescent="0.3">
      <c r="A816" s="151"/>
      <c r="B816" s="76">
        <v>100042</v>
      </c>
      <c r="C816" s="211" t="s">
        <v>1602</v>
      </c>
      <c r="D816" s="212" t="s">
        <v>1603</v>
      </c>
      <c r="E816" s="213" t="s">
        <v>158</v>
      </c>
      <c r="F816" s="211" t="s">
        <v>159</v>
      </c>
      <c r="G816" s="214">
        <v>4</v>
      </c>
      <c r="H816" s="155" t="s">
        <v>1546</v>
      </c>
      <c r="I816" s="156" t="s">
        <v>1604</v>
      </c>
      <c r="J816" s="109">
        <v>60</v>
      </c>
      <c r="K816" s="46">
        <f t="shared" si="12"/>
        <v>-1</v>
      </c>
    </row>
    <row r="817" spans="1:11" ht="16.5" hidden="1" customHeight="1" x14ac:dyDescent="0.3">
      <c r="A817" s="151"/>
      <c r="B817" s="76">
        <v>100041</v>
      </c>
      <c r="C817" s="211" t="s">
        <v>157</v>
      </c>
      <c r="D817" s="212" t="s">
        <v>6</v>
      </c>
      <c r="E817" s="213" t="s">
        <v>158</v>
      </c>
      <c r="F817" s="211" t="s">
        <v>159</v>
      </c>
      <c r="G817" s="214">
        <v>4</v>
      </c>
      <c r="H817" s="155" t="s">
        <v>1546</v>
      </c>
      <c r="I817" s="156" t="s">
        <v>1605</v>
      </c>
      <c r="J817" s="109">
        <v>4540</v>
      </c>
      <c r="K817" s="46">
        <f t="shared" si="12"/>
        <v>-1</v>
      </c>
    </row>
    <row r="818" spans="1:11" ht="16.5" customHeight="1" x14ac:dyDescent="0.3">
      <c r="A818" s="151"/>
      <c r="B818" s="76">
        <v>100040</v>
      </c>
      <c r="C818" s="211" t="s">
        <v>484</v>
      </c>
      <c r="D818" s="212" t="s">
        <v>306</v>
      </c>
      <c r="E818" s="213" t="s">
        <v>158</v>
      </c>
      <c r="F818" s="211" t="s">
        <v>159</v>
      </c>
      <c r="G818" s="214">
        <v>4</v>
      </c>
      <c r="H818" s="155" t="s">
        <v>1546</v>
      </c>
      <c r="I818" s="156" t="s">
        <v>1606</v>
      </c>
      <c r="J818" s="109">
        <v>300</v>
      </c>
      <c r="K818" s="46">
        <f t="shared" si="12"/>
        <v>-1</v>
      </c>
    </row>
    <row r="819" spans="1:11" ht="16.5" hidden="1" customHeight="1" x14ac:dyDescent="0.3">
      <c r="A819" s="151"/>
      <c r="B819" s="76">
        <v>100039</v>
      </c>
      <c r="C819" s="211" t="s">
        <v>163</v>
      </c>
      <c r="D819" s="212" t="s">
        <v>164</v>
      </c>
      <c r="E819" s="213" t="s">
        <v>158</v>
      </c>
      <c r="F819" s="211" t="s">
        <v>159</v>
      </c>
      <c r="G819" s="214">
        <v>4</v>
      </c>
      <c r="H819" s="155" t="s">
        <v>1546</v>
      </c>
      <c r="I819" s="156" t="s">
        <v>1607</v>
      </c>
      <c r="J819" s="109">
        <v>100</v>
      </c>
      <c r="K819" s="46">
        <f t="shared" si="12"/>
        <v>-1</v>
      </c>
    </row>
    <row r="820" spans="1:11" ht="16.5" hidden="1" customHeight="1" x14ac:dyDescent="0.3">
      <c r="A820" s="151"/>
      <c r="B820" s="76">
        <v>100038</v>
      </c>
      <c r="C820" s="211" t="s">
        <v>1608</v>
      </c>
      <c r="D820" s="212" t="s">
        <v>1609</v>
      </c>
      <c r="E820" s="213" t="s">
        <v>158</v>
      </c>
      <c r="F820" s="211" t="s">
        <v>159</v>
      </c>
      <c r="G820" s="214">
        <v>4</v>
      </c>
      <c r="H820" s="155" t="s">
        <v>1546</v>
      </c>
      <c r="I820" s="156" t="s">
        <v>1610</v>
      </c>
      <c r="J820" s="109">
        <v>50</v>
      </c>
      <c r="K820" s="46">
        <f t="shared" si="12"/>
        <v>-1</v>
      </c>
    </row>
    <row r="821" spans="1:11" ht="16.5" hidden="1" customHeight="1" x14ac:dyDescent="0.3">
      <c r="A821" s="151"/>
      <c r="B821" s="76">
        <v>100037</v>
      </c>
      <c r="C821" s="211" t="s">
        <v>204</v>
      </c>
      <c r="D821" s="212" t="s">
        <v>205</v>
      </c>
      <c r="E821" s="213" t="s">
        <v>158</v>
      </c>
      <c r="F821" s="211" t="s">
        <v>159</v>
      </c>
      <c r="G821" s="214">
        <v>4</v>
      </c>
      <c r="H821" s="155" t="s">
        <v>1546</v>
      </c>
      <c r="I821" s="156" t="s">
        <v>1611</v>
      </c>
      <c r="J821" s="109">
        <v>80</v>
      </c>
      <c r="K821" s="46">
        <f t="shared" si="12"/>
        <v>-1</v>
      </c>
    </row>
    <row r="822" spans="1:11" ht="16.5" hidden="1" customHeight="1" x14ac:dyDescent="0.3">
      <c r="A822" s="151"/>
      <c r="B822" s="76">
        <v>100036</v>
      </c>
      <c r="C822" s="211" t="s">
        <v>162</v>
      </c>
      <c r="D822" s="212" t="s">
        <v>6</v>
      </c>
      <c r="E822" s="213" t="s">
        <v>158</v>
      </c>
      <c r="F822" s="211" t="s">
        <v>159</v>
      </c>
      <c r="G822" s="214">
        <v>4</v>
      </c>
      <c r="H822" s="155" t="s">
        <v>1546</v>
      </c>
      <c r="I822" s="156" t="s">
        <v>1612</v>
      </c>
      <c r="J822" s="109">
        <v>7060</v>
      </c>
      <c r="K822" s="46">
        <f t="shared" si="12"/>
        <v>-1</v>
      </c>
    </row>
    <row r="823" spans="1:11" ht="16.5" customHeight="1" x14ac:dyDescent="0.3">
      <c r="A823" s="151"/>
      <c r="B823" s="76">
        <v>100035</v>
      </c>
      <c r="C823" s="211" t="s">
        <v>204</v>
      </c>
      <c r="D823" s="212" t="s">
        <v>236</v>
      </c>
      <c r="E823" s="213" t="s">
        <v>158</v>
      </c>
      <c r="F823" s="211" t="s">
        <v>159</v>
      </c>
      <c r="G823" s="214">
        <v>4</v>
      </c>
      <c r="H823" s="155" t="s">
        <v>1546</v>
      </c>
      <c r="I823" s="156" t="s">
        <v>704</v>
      </c>
      <c r="J823" s="109">
        <v>1080</v>
      </c>
      <c r="K823" s="46">
        <f t="shared" si="12"/>
        <v>-1</v>
      </c>
    </row>
    <row r="824" spans="1:11" ht="16.5" hidden="1" customHeight="1" x14ac:dyDescent="0.3">
      <c r="A824" s="151"/>
      <c r="B824" s="76">
        <v>100034</v>
      </c>
      <c r="C824" s="211" t="s">
        <v>302</v>
      </c>
      <c r="D824" s="212" t="s">
        <v>303</v>
      </c>
      <c r="E824" s="213" t="s">
        <v>158</v>
      </c>
      <c r="F824" s="211" t="s">
        <v>159</v>
      </c>
      <c r="G824" s="214">
        <v>4</v>
      </c>
      <c r="H824" s="155" t="s">
        <v>1546</v>
      </c>
      <c r="I824" s="156" t="s">
        <v>1613</v>
      </c>
      <c r="J824" s="109">
        <v>40</v>
      </c>
      <c r="K824" s="46">
        <f t="shared" si="12"/>
        <v>-1</v>
      </c>
    </row>
    <row r="825" spans="1:11" ht="16.5" customHeight="1" x14ac:dyDescent="0.3">
      <c r="A825" s="151"/>
      <c r="B825" s="76">
        <v>100033</v>
      </c>
      <c r="C825" s="211" t="s">
        <v>1614</v>
      </c>
      <c r="D825" s="212" t="s">
        <v>173</v>
      </c>
      <c r="E825" s="213" t="s">
        <v>158</v>
      </c>
      <c r="F825" s="211" t="s">
        <v>159</v>
      </c>
      <c r="G825" s="214">
        <v>4</v>
      </c>
      <c r="H825" s="155" t="s">
        <v>1546</v>
      </c>
      <c r="I825" s="156" t="s">
        <v>1615</v>
      </c>
      <c r="J825" s="109">
        <v>350</v>
      </c>
      <c r="K825" s="46">
        <f t="shared" si="12"/>
        <v>-1</v>
      </c>
    </row>
    <row r="826" spans="1:11" ht="16.5" hidden="1" customHeight="1" x14ac:dyDescent="0.3">
      <c r="A826" s="151"/>
      <c r="B826" s="76">
        <v>100032</v>
      </c>
      <c r="C826" s="211" t="s">
        <v>165</v>
      </c>
      <c r="D826" s="212" t="s">
        <v>166</v>
      </c>
      <c r="E826" s="213" t="s">
        <v>158</v>
      </c>
      <c r="F826" s="211" t="s">
        <v>159</v>
      </c>
      <c r="G826" s="214">
        <v>4</v>
      </c>
      <c r="H826" s="155" t="s">
        <v>1546</v>
      </c>
      <c r="I826" s="156" t="s">
        <v>1616</v>
      </c>
      <c r="J826" s="109">
        <v>140</v>
      </c>
      <c r="K826" s="46">
        <f t="shared" si="12"/>
        <v>-1</v>
      </c>
    </row>
    <row r="827" spans="1:11" ht="16.5" hidden="1" customHeight="1" x14ac:dyDescent="0.3">
      <c r="A827" s="151"/>
      <c r="B827" s="76">
        <v>100031</v>
      </c>
      <c r="C827" s="211" t="s">
        <v>157</v>
      </c>
      <c r="D827" s="212" t="s">
        <v>6</v>
      </c>
      <c r="E827" s="213" t="s">
        <v>158</v>
      </c>
      <c r="F827" s="211" t="s">
        <v>159</v>
      </c>
      <c r="G827" s="214">
        <v>4</v>
      </c>
      <c r="H827" s="155" t="s">
        <v>1546</v>
      </c>
      <c r="I827" s="156" t="s">
        <v>1617</v>
      </c>
      <c r="J827" s="109">
        <v>7690</v>
      </c>
      <c r="K827" s="46">
        <f t="shared" si="12"/>
        <v>-1</v>
      </c>
    </row>
    <row r="828" spans="1:11" ht="16.5" hidden="1" customHeight="1" x14ac:dyDescent="0.3">
      <c r="A828" s="151"/>
      <c r="B828" s="76">
        <v>100030</v>
      </c>
      <c r="C828" s="211" t="s">
        <v>190</v>
      </c>
      <c r="D828" s="212" t="s">
        <v>6</v>
      </c>
      <c r="E828" s="213" t="s">
        <v>158</v>
      </c>
      <c r="F828" s="211" t="s">
        <v>159</v>
      </c>
      <c r="G828" s="214">
        <v>4</v>
      </c>
      <c r="H828" s="155" t="s">
        <v>1546</v>
      </c>
      <c r="I828" s="156" t="s">
        <v>1618</v>
      </c>
      <c r="J828" s="109">
        <v>2310</v>
      </c>
      <c r="K828" s="46">
        <f t="shared" si="12"/>
        <v>-1</v>
      </c>
    </row>
    <row r="829" spans="1:11" ht="16.5" hidden="1" customHeight="1" x14ac:dyDescent="0.3">
      <c r="A829" s="151"/>
      <c r="B829" s="76">
        <v>100029</v>
      </c>
      <c r="C829" s="211" t="s">
        <v>185</v>
      </c>
      <c r="D829" s="212" t="s">
        <v>6</v>
      </c>
      <c r="E829" s="213" t="s">
        <v>158</v>
      </c>
      <c r="F829" s="211" t="s">
        <v>159</v>
      </c>
      <c r="G829" s="214">
        <v>4</v>
      </c>
      <c r="H829" s="155" t="s">
        <v>1619</v>
      </c>
      <c r="I829" s="156" t="s">
        <v>1620</v>
      </c>
      <c r="J829" s="77">
        <v>4440</v>
      </c>
      <c r="K829" s="46">
        <f t="shared" si="12"/>
        <v>-1</v>
      </c>
    </row>
    <row r="830" spans="1:11" ht="16.5" customHeight="1" x14ac:dyDescent="0.3">
      <c r="A830" s="151"/>
      <c r="B830" s="76">
        <v>100028</v>
      </c>
      <c r="C830" s="211" t="s">
        <v>204</v>
      </c>
      <c r="D830" s="212" t="s">
        <v>205</v>
      </c>
      <c r="E830" s="213" t="s">
        <v>158</v>
      </c>
      <c r="F830" s="211" t="s">
        <v>159</v>
      </c>
      <c r="G830" s="214">
        <v>4</v>
      </c>
      <c r="H830" s="155" t="s">
        <v>1619</v>
      </c>
      <c r="I830" s="156" t="s">
        <v>1621</v>
      </c>
      <c r="J830" s="109">
        <v>700</v>
      </c>
      <c r="K830" s="46">
        <f t="shared" si="12"/>
        <v>-1</v>
      </c>
    </row>
    <row r="831" spans="1:11" ht="16.5" hidden="1" customHeight="1" x14ac:dyDescent="0.3">
      <c r="A831" s="151"/>
      <c r="B831" s="76">
        <v>100027</v>
      </c>
      <c r="C831" s="211" t="s">
        <v>190</v>
      </c>
      <c r="D831" s="212" t="s">
        <v>6</v>
      </c>
      <c r="E831" s="213" t="s">
        <v>158</v>
      </c>
      <c r="F831" s="211" t="s">
        <v>159</v>
      </c>
      <c r="G831" s="214">
        <v>4</v>
      </c>
      <c r="H831" s="155" t="s">
        <v>1619</v>
      </c>
      <c r="I831" s="156" t="s">
        <v>1622</v>
      </c>
      <c r="J831" s="109">
        <v>1580</v>
      </c>
      <c r="K831" s="46">
        <f t="shared" si="12"/>
        <v>-1</v>
      </c>
    </row>
    <row r="832" spans="1:11" ht="16.5" hidden="1" customHeight="1" x14ac:dyDescent="0.3">
      <c r="A832" s="151"/>
      <c r="B832" s="76">
        <v>100026</v>
      </c>
      <c r="C832" s="211" t="s">
        <v>190</v>
      </c>
      <c r="D832" s="212" t="s">
        <v>6</v>
      </c>
      <c r="E832" s="213" t="s">
        <v>158</v>
      </c>
      <c r="F832" s="211" t="s">
        <v>159</v>
      </c>
      <c r="G832" s="214">
        <v>4</v>
      </c>
      <c r="H832" s="155" t="s">
        <v>1619</v>
      </c>
      <c r="I832" s="156" t="s">
        <v>1623</v>
      </c>
      <c r="J832" s="109">
        <v>2320</v>
      </c>
      <c r="K832" s="46">
        <f t="shared" si="12"/>
        <v>-1</v>
      </c>
    </row>
    <row r="833" spans="1:11" ht="16.5" hidden="1" customHeight="1" x14ac:dyDescent="0.3">
      <c r="A833" s="151"/>
      <c r="B833" s="76">
        <v>100025</v>
      </c>
      <c r="C833" s="211" t="s">
        <v>190</v>
      </c>
      <c r="D833" s="212" t="s">
        <v>6</v>
      </c>
      <c r="E833" s="213" t="s">
        <v>158</v>
      </c>
      <c r="F833" s="211" t="s">
        <v>159</v>
      </c>
      <c r="G833" s="214">
        <v>4</v>
      </c>
      <c r="H833" s="155" t="s">
        <v>1619</v>
      </c>
      <c r="I833" s="156" t="s">
        <v>1624</v>
      </c>
      <c r="J833" s="109">
        <v>2630</v>
      </c>
      <c r="K833" s="46">
        <f t="shared" si="12"/>
        <v>-1</v>
      </c>
    </row>
    <row r="834" spans="1:11" ht="16.5" hidden="1" customHeight="1" x14ac:dyDescent="0.3">
      <c r="A834" s="151"/>
      <c r="B834" s="76">
        <v>100024</v>
      </c>
      <c r="C834" s="211" t="s">
        <v>232</v>
      </c>
      <c r="D834" s="212" t="s">
        <v>233</v>
      </c>
      <c r="E834" s="213" t="s">
        <v>234</v>
      </c>
      <c r="F834" s="211" t="s">
        <v>159</v>
      </c>
      <c r="G834" s="214">
        <v>4</v>
      </c>
      <c r="H834" s="155" t="s">
        <v>1619</v>
      </c>
      <c r="I834" s="156" t="s">
        <v>1625</v>
      </c>
      <c r="J834" s="109">
        <v>1050</v>
      </c>
      <c r="K834" s="46">
        <f t="shared" si="12"/>
        <v>-1</v>
      </c>
    </row>
    <row r="835" spans="1:11" ht="16.5" hidden="1" customHeight="1" x14ac:dyDescent="0.3">
      <c r="A835" s="151"/>
      <c r="B835" s="76">
        <v>100023</v>
      </c>
      <c r="C835" s="211" t="s">
        <v>553</v>
      </c>
      <c r="D835" s="212" t="s">
        <v>586</v>
      </c>
      <c r="E835" s="213" t="s">
        <v>158</v>
      </c>
      <c r="F835" s="211" t="s">
        <v>159</v>
      </c>
      <c r="G835" s="214">
        <v>4</v>
      </c>
      <c r="H835" s="155" t="s">
        <v>1619</v>
      </c>
      <c r="I835" s="156" t="s">
        <v>1626</v>
      </c>
      <c r="J835" s="77">
        <v>160</v>
      </c>
      <c r="K835" s="46">
        <f t="shared" si="12"/>
        <v>-1</v>
      </c>
    </row>
    <row r="836" spans="1:11" ht="16.5" hidden="1" customHeight="1" x14ac:dyDescent="0.3">
      <c r="A836" s="151"/>
      <c r="B836" s="76">
        <v>100022</v>
      </c>
      <c r="C836" s="211" t="s">
        <v>553</v>
      </c>
      <c r="D836" s="212" t="s">
        <v>586</v>
      </c>
      <c r="E836" s="213" t="s">
        <v>158</v>
      </c>
      <c r="F836" s="211" t="s">
        <v>159</v>
      </c>
      <c r="G836" s="214">
        <v>4</v>
      </c>
      <c r="H836" s="155" t="s">
        <v>1619</v>
      </c>
      <c r="I836" s="156" t="s">
        <v>1627</v>
      </c>
      <c r="J836" s="109">
        <v>10</v>
      </c>
      <c r="K836" s="46">
        <f t="shared" si="12"/>
        <v>-1</v>
      </c>
    </row>
    <row r="837" spans="1:11" ht="16.5" hidden="1" customHeight="1" x14ac:dyDescent="0.3">
      <c r="A837" s="151"/>
      <c r="B837" s="76">
        <v>100021</v>
      </c>
      <c r="C837" s="211" t="s">
        <v>553</v>
      </c>
      <c r="D837" s="212" t="s">
        <v>586</v>
      </c>
      <c r="E837" s="213" t="s">
        <v>158</v>
      </c>
      <c r="F837" s="211" t="s">
        <v>159</v>
      </c>
      <c r="G837" s="214">
        <v>4</v>
      </c>
      <c r="H837" s="155" t="s">
        <v>1619</v>
      </c>
      <c r="I837" s="156" t="s">
        <v>1628</v>
      </c>
      <c r="J837" s="109">
        <v>140</v>
      </c>
      <c r="K837" s="46">
        <f t="shared" si="12"/>
        <v>-1</v>
      </c>
    </row>
    <row r="838" spans="1:11" ht="16.5" customHeight="1" x14ac:dyDescent="0.3">
      <c r="A838" s="151"/>
      <c r="B838" s="76">
        <v>100020</v>
      </c>
      <c r="C838" s="211" t="s">
        <v>425</v>
      </c>
      <c r="D838" s="212" t="s">
        <v>195</v>
      </c>
      <c r="E838" s="213" t="s">
        <v>158</v>
      </c>
      <c r="F838" s="211" t="s">
        <v>159</v>
      </c>
      <c r="G838" s="214">
        <v>4</v>
      </c>
      <c r="H838" s="155" t="s">
        <v>1619</v>
      </c>
      <c r="I838" s="156" t="s">
        <v>1629</v>
      </c>
      <c r="J838" s="109">
        <v>300</v>
      </c>
      <c r="K838" s="46">
        <f t="shared" si="12"/>
        <v>-1</v>
      </c>
    </row>
    <row r="839" spans="1:11" ht="16.5" hidden="1" customHeight="1" x14ac:dyDescent="0.3">
      <c r="A839" s="151"/>
      <c r="B839" s="76">
        <v>100019</v>
      </c>
      <c r="C839" s="211" t="s">
        <v>190</v>
      </c>
      <c r="D839" s="212" t="s">
        <v>6</v>
      </c>
      <c r="E839" s="213" t="s">
        <v>158</v>
      </c>
      <c r="F839" s="211" t="s">
        <v>159</v>
      </c>
      <c r="G839" s="214">
        <v>4</v>
      </c>
      <c r="H839" s="155" t="s">
        <v>1619</v>
      </c>
      <c r="I839" s="156" t="s">
        <v>1630</v>
      </c>
      <c r="J839" s="77">
        <v>1170</v>
      </c>
      <c r="K839" s="46">
        <f t="shared" si="12"/>
        <v>-1</v>
      </c>
    </row>
    <row r="840" spans="1:11" ht="16.5" hidden="1" customHeight="1" x14ac:dyDescent="0.3">
      <c r="A840" s="151"/>
      <c r="B840" s="76">
        <v>100018</v>
      </c>
      <c r="C840" s="211" t="s">
        <v>1631</v>
      </c>
      <c r="D840" s="212" t="s">
        <v>1581</v>
      </c>
      <c r="E840" s="213" t="s">
        <v>158</v>
      </c>
      <c r="F840" s="211" t="s">
        <v>159</v>
      </c>
      <c r="G840" s="214">
        <v>4</v>
      </c>
      <c r="H840" s="155" t="s">
        <v>1619</v>
      </c>
      <c r="I840" s="156" t="s">
        <v>1632</v>
      </c>
      <c r="J840" s="109">
        <v>170</v>
      </c>
      <c r="K840" s="46">
        <f t="shared" si="12"/>
        <v>-1</v>
      </c>
    </row>
    <row r="841" spans="1:11" ht="16.5" hidden="1" customHeight="1" x14ac:dyDescent="0.3">
      <c r="A841" s="151"/>
      <c r="B841" s="76">
        <v>100017</v>
      </c>
      <c r="C841" s="211" t="s">
        <v>553</v>
      </c>
      <c r="D841" s="212" t="s">
        <v>586</v>
      </c>
      <c r="E841" s="213" t="s">
        <v>158</v>
      </c>
      <c r="F841" s="211" t="s">
        <v>159</v>
      </c>
      <c r="G841" s="214">
        <v>4</v>
      </c>
      <c r="H841" s="155" t="s">
        <v>1619</v>
      </c>
      <c r="I841" s="156" t="s">
        <v>1633</v>
      </c>
      <c r="J841" s="109">
        <v>90</v>
      </c>
      <c r="K841" s="46">
        <f t="shared" si="12"/>
        <v>-1</v>
      </c>
    </row>
    <row r="842" spans="1:11" ht="16.5" hidden="1" customHeight="1" x14ac:dyDescent="0.3">
      <c r="A842" s="151"/>
      <c r="B842" s="76">
        <v>100016</v>
      </c>
      <c r="C842" s="211" t="s">
        <v>1634</v>
      </c>
      <c r="D842" s="212" t="s">
        <v>1635</v>
      </c>
      <c r="E842" s="213" t="s">
        <v>158</v>
      </c>
      <c r="F842" s="211" t="s">
        <v>159</v>
      </c>
      <c r="G842" s="214">
        <v>0</v>
      </c>
      <c r="H842" s="155" t="s">
        <v>1619</v>
      </c>
      <c r="I842" s="156" t="s">
        <v>1636</v>
      </c>
      <c r="J842" s="109">
        <v>120</v>
      </c>
      <c r="K842" s="46">
        <f t="shared" si="12"/>
        <v>-1</v>
      </c>
    </row>
    <row r="843" spans="1:11" ht="16.5" customHeight="1" x14ac:dyDescent="0.3">
      <c r="A843" s="151"/>
      <c r="B843" s="76">
        <v>100015</v>
      </c>
      <c r="C843" s="211" t="s">
        <v>228</v>
      </c>
      <c r="D843" s="212" t="s">
        <v>197</v>
      </c>
      <c r="E843" s="213" t="s">
        <v>158</v>
      </c>
      <c r="F843" s="211" t="s">
        <v>159</v>
      </c>
      <c r="G843" s="214">
        <v>4</v>
      </c>
      <c r="H843" s="155" t="s">
        <v>1619</v>
      </c>
      <c r="I843" s="156" t="s">
        <v>1637</v>
      </c>
      <c r="J843" s="109">
        <v>270</v>
      </c>
      <c r="K843" s="46">
        <f t="shared" si="12"/>
        <v>-1</v>
      </c>
    </row>
    <row r="844" spans="1:11" ht="16.5" hidden="1" customHeight="1" x14ac:dyDescent="0.3">
      <c r="A844" s="151"/>
      <c r="B844" s="76">
        <v>100014</v>
      </c>
      <c r="C844" s="211" t="s">
        <v>182</v>
      </c>
      <c r="D844" s="212" t="s">
        <v>6</v>
      </c>
      <c r="E844" s="213" t="s">
        <v>158</v>
      </c>
      <c r="F844" s="211" t="s">
        <v>159</v>
      </c>
      <c r="G844" s="214">
        <v>4</v>
      </c>
      <c r="H844" s="155" t="s">
        <v>1619</v>
      </c>
      <c r="I844" s="156" t="s">
        <v>939</v>
      </c>
      <c r="J844" s="109">
        <v>2740</v>
      </c>
      <c r="K844" s="46">
        <f t="shared" si="12"/>
        <v>-1</v>
      </c>
    </row>
    <row r="845" spans="1:11" ht="16.5" hidden="1" customHeight="1" x14ac:dyDescent="0.3">
      <c r="A845" s="151"/>
      <c r="B845" s="76">
        <v>100013</v>
      </c>
      <c r="C845" s="211" t="s">
        <v>436</v>
      </c>
      <c r="D845" s="212" t="s">
        <v>437</v>
      </c>
      <c r="E845" s="213" t="s">
        <v>158</v>
      </c>
      <c r="F845" s="211" t="s">
        <v>159</v>
      </c>
      <c r="G845" s="214">
        <v>4</v>
      </c>
      <c r="H845" s="155" t="s">
        <v>1619</v>
      </c>
      <c r="I845" s="156" t="s">
        <v>1638</v>
      </c>
      <c r="J845" s="109">
        <v>80</v>
      </c>
      <c r="K845" s="46">
        <f t="shared" si="12"/>
        <v>-1</v>
      </c>
    </row>
    <row r="846" spans="1:11" ht="16.5" hidden="1" customHeight="1" x14ac:dyDescent="0.3">
      <c r="A846" s="151"/>
      <c r="B846" s="76">
        <v>100012</v>
      </c>
      <c r="C846" s="211" t="s">
        <v>585</v>
      </c>
      <c r="D846" s="212" t="s">
        <v>586</v>
      </c>
      <c r="E846" s="213" t="s">
        <v>158</v>
      </c>
      <c r="F846" s="211" t="s">
        <v>159</v>
      </c>
      <c r="G846" s="214">
        <v>4</v>
      </c>
      <c r="H846" s="155" t="s">
        <v>1619</v>
      </c>
      <c r="I846" s="156" t="s">
        <v>1639</v>
      </c>
      <c r="J846" s="109">
        <v>60</v>
      </c>
      <c r="K846" s="46">
        <f t="shared" si="12"/>
        <v>-1</v>
      </c>
    </row>
    <row r="847" spans="1:11" ht="16.5" hidden="1" customHeight="1" x14ac:dyDescent="0.3">
      <c r="A847" s="151"/>
      <c r="B847" s="76">
        <v>100011</v>
      </c>
      <c r="C847" s="211" t="s">
        <v>326</v>
      </c>
      <c r="D847" s="212" t="s">
        <v>327</v>
      </c>
      <c r="E847" s="213" t="s">
        <v>158</v>
      </c>
      <c r="F847" s="211" t="s">
        <v>159</v>
      </c>
      <c r="G847" s="214">
        <v>4</v>
      </c>
      <c r="H847" s="155" t="s">
        <v>1619</v>
      </c>
      <c r="I847" s="156" t="s">
        <v>1640</v>
      </c>
      <c r="J847" s="109">
        <v>160</v>
      </c>
      <c r="K847" s="46">
        <f t="shared" si="12"/>
        <v>-1</v>
      </c>
    </row>
    <row r="848" spans="1:11" ht="16.5" hidden="1" customHeight="1" x14ac:dyDescent="0.3">
      <c r="A848" s="151"/>
      <c r="B848" s="76">
        <v>100010</v>
      </c>
      <c r="C848" s="211" t="s">
        <v>585</v>
      </c>
      <c r="D848" s="212" t="s">
        <v>586</v>
      </c>
      <c r="E848" s="213" t="s">
        <v>158</v>
      </c>
      <c r="F848" s="211" t="s">
        <v>159</v>
      </c>
      <c r="G848" s="214">
        <v>4</v>
      </c>
      <c r="H848" s="155" t="s">
        <v>1619</v>
      </c>
      <c r="I848" s="156" t="s">
        <v>1641</v>
      </c>
      <c r="J848" s="109">
        <v>130</v>
      </c>
      <c r="K848" s="46">
        <f t="shared" si="12"/>
        <v>-1</v>
      </c>
    </row>
    <row r="849" spans="1:11" ht="16.5" hidden="1" customHeight="1" x14ac:dyDescent="0.3">
      <c r="A849" s="151"/>
      <c r="B849" s="76">
        <v>100009</v>
      </c>
      <c r="C849" s="211" t="s">
        <v>1642</v>
      </c>
      <c r="D849" s="212" t="s">
        <v>1201</v>
      </c>
      <c r="E849" s="213" t="s">
        <v>158</v>
      </c>
      <c r="F849" s="211" t="s">
        <v>159</v>
      </c>
      <c r="G849" s="214">
        <v>4</v>
      </c>
      <c r="H849" s="155" t="s">
        <v>1619</v>
      </c>
      <c r="I849" s="156" t="s">
        <v>1643</v>
      </c>
      <c r="J849" s="109">
        <v>90</v>
      </c>
      <c r="K849" s="46">
        <f t="shared" si="12"/>
        <v>-1</v>
      </c>
    </row>
    <row r="850" spans="1:11" ht="16.5" hidden="1" customHeight="1" x14ac:dyDescent="0.3">
      <c r="A850" s="151"/>
      <c r="B850" s="76">
        <v>100008</v>
      </c>
      <c r="C850" s="211" t="s">
        <v>1644</v>
      </c>
      <c r="D850" s="212" t="s">
        <v>1645</v>
      </c>
      <c r="E850" s="213" t="s">
        <v>158</v>
      </c>
      <c r="F850" s="211" t="s">
        <v>159</v>
      </c>
      <c r="G850" s="214">
        <v>4</v>
      </c>
      <c r="H850" s="155" t="s">
        <v>1619</v>
      </c>
      <c r="I850" s="156" t="s">
        <v>1646</v>
      </c>
      <c r="J850" s="77">
        <v>190</v>
      </c>
      <c r="K850" s="46">
        <f t="shared" si="12"/>
        <v>-1</v>
      </c>
    </row>
    <row r="851" spans="1:11" ht="16.5" hidden="1" customHeight="1" x14ac:dyDescent="0.3">
      <c r="A851" s="151"/>
      <c r="B851" s="76">
        <v>100007</v>
      </c>
      <c r="C851" s="211" t="s">
        <v>190</v>
      </c>
      <c r="D851" s="212" t="s">
        <v>6</v>
      </c>
      <c r="E851" s="213" t="s">
        <v>158</v>
      </c>
      <c r="F851" s="211" t="s">
        <v>159</v>
      </c>
      <c r="G851" s="214">
        <v>4</v>
      </c>
      <c r="H851" s="155" t="s">
        <v>1619</v>
      </c>
      <c r="I851" s="156" t="s">
        <v>1647</v>
      </c>
      <c r="J851" s="109">
        <v>2310</v>
      </c>
      <c r="K851" s="46">
        <f t="shared" si="12"/>
        <v>-1</v>
      </c>
    </row>
    <row r="852" spans="1:11" ht="16.5" hidden="1" customHeight="1" x14ac:dyDescent="0.3">
      <c r="A852" s="151"/>
      <c r="B852" s="76">
        <v>100006</v>
      </c>
      <c r="C852" s="211" t="s">
        <v>585</v>
      </c>
      <c r="D852" s="212" t="s">
        <v>586</v>
      </c>
      <c r="E852" s="213" t="s">
        <v>158</v>
      </c>
      <c r="F852" s="211" t="s">
        <v>159</v>
      </c>
      <c r="G852" s="214">
        <v>4</v>
      </c>
      <c r="H852" s="155" t="s">
        <v>1619</v>
      </c>
      <c r="I852" s="156" t="s">
        <v>1648</v>
      </c>
      <c r="J852" s="109">
        <v>10</v>
      </c>
      <c r="K852" s="46">
        <f t="shared" si="12"/>
        <v>-1</v>
      </c>
    </row>
    <row r="853" spans="1:11" ht="16.5" hidden="1" customHeight="1" x14ac:dyDescent="0.3">
      <c r="A853" s="151"/>
      <c r="B853" s="76">
        <v>100005</v>
      </c>
      <c r="C853" s="211" t="s">
        <v>1649</v>
      </c>
      <c r="D853" s="212" t="s">
        <v>327</v>
      </c>
      <c r="E853" s="213" t="s">
        <v>158</v>
      </c>
      <c r="F853" s="211" t="s">
        <v>159</v>
      </c>
      <c r="G853" s="214">
        <v>4</v>
      </c>
      <c r="H853" s="155" t="s">
        <v>1619</v>
      </c>
      <c r="I853" s="156" t="s">
        <v>1650</v>
      </c>
      <c r="J853" s="109">
        <v>140</v>
      </c>
      <c r="K853" s="46">
        <f t="shared" si="12"/>
        <v>-1</v>
      </c>
    </row>
    <row r="854" spans="1:11" ht="16.5" hidden="1" customHeight="1" x14ac:dyDescent="0.3">
      <c r="A854" s="151"/>
      <c r="B854" s="76">
        <v>100004</v>
      </c>
      <c r="C854" s="211" t="s">
        <v>223</v>
      </c>
      <c r="D854" s="212" t="s">
        <v>225</v>
      </c>
      <c r="E854" s="213" t="s">
        <v>158</v>
      </c>
      <c r="F854" s="211" t="s">
        <v>159</v>
      </c>
      <c r="G854" s="214">
        <v>4</v>
      </c>
      <c r="H854" s="155" t="s">
        <v>1619</v>
      </c>
      <c r="I854" s="156" t="s">
        <v>1651</v>
      </c>
      <c r="J854" s="109">
        <v>150</v>
      </c>
      <c r="K854" s="46">
        <f t="shared" si="12"/>
        <v>-1</v>
      </c>
    </row>
    <row r="855" spans="1:11" ht="16.5" hidden="1" customHeight="1" x14ac:dyDescent="0.3">
      <c r="A855" s="151"/>
      <c r="B855" s="76">
        <v>100003</v>
      </c>
      <c r="C855" s="211" t="s">
        <v>326</v>
      </c>
      <c r="D855" s="212" t="s">
        <v>327</v>
      </c>
      <c r="E855" s="213" t="s">
        <v>158</v>
      </c>
      <c r="F855" s="211" t="s">
        <v>159</v>
      </c>
      <c r="G855" s="214">
        <v>4</v>
      </c>
      <c r="H855" s="155" t="s">
        <v>1619</v>
      </c>
      <c r="I855" s="156" t="s">
        <v>1652</v>
      </c>
      <c r="J855" s="109">
        <v>80</v>
      </c>
      <c r="K855" s="46">
        <f t="shared" si="12"/>
        <v>-1</v>
      </c>
    </row>
    <row r="856" spans="1:11" ht="16.5" hidden="1" customHeight="1" x14ac:dyDescent="0.3">
      <c r="A856" s="151"/>
      <c r="B856" s="76">
        <v>100002</v>
      </c>
      <c r="C856" s="211" t="s">
        <v>1653</v>
      </c>
      <c r="D856" s="212" t="s">
        <v>1654</v>
      </c>
      <c r="E856" s="213" t="s">
        <v>158</v>
      </c>
      <c r="F856" s="211" t="s">
        <v>159</v>
      </c>
      <c r="G856" s="214">
        <v>4</v>
      </c>
      <c r="H856" s="155" t="s">
        <v>1619</v>
      </c>
      <c r="I856" s="156" t="s">
        <v>1655</v>
      </c>
      <c r="J856" s="109">
        <v>160</v>
      </c>
      <c r="K856" s="46">
        <f t="shared" si="12"/>
        <v>-1</v>
      </c>
    </row>
    <row r="857" spans="1:11" ht="16.5" hidden="1" customHeight="1" x14ac:dyDescent="0.3">
      <c r="A857" s="151"/>
      <c r="B857" s="76">
        <v>100001</v>
      </c>
      <c r="C857" s="211" t="s">
        <v>185</v>
      </c>
      <c r="D857" s="212" t="s">
        <v>6</v>
      </c>
      <c r="E857" s="213" t="s">
        <v>158</v>
      </c>
      <c r="F857" s="211" t="s">
        <v>159</v>
      </c>
      <c r="G857" s="214">
        <v>4</v>
      </c>
      <c r="H857" s="155" t="s">
        <v>1619</v>
      </c>
      <c r="I857" s="156" t="s">
        <v>1656</v>
      </c>
      <c r="J857" s="109">
        <v>1450</v>
      </c>
      <c r="K857" s="46">
        <f t="shared" si="12"/>
        <v>-1</v>
      </c>
    </row>
    <row r="858" spans="1:11" ht="16.5" hidden="1" customHeight="1" x14ac:dyDescent="0.3">
      <c r="A858" s="151"/>
      <c r="B858" s="76">
        <v>100000</v>
      </c>
      <c r="C858" s="211" t="s">
        <v>495</v>
      </c>
      <c r="D858" s="212" t="s">
        <v>496</v>
      </c>
      <c r="E858" s="213" t="s">
        <v>158</v>
      </c>
      <c r="F858" s="211" t="s">
        <v>159</v>
      </c>
      <c r="G858" s="214">
        <v>4</v>
      </c>
      <c r="H858" s="155" t="s">
        <v>1619</v>
      </c>
      <c r="I858" s="156" t="s">
        <v>1657</v>
      </c>
      <c r="J858" s="109">
        <v>20</v>
      </c>
      <c r="K858" s="46">
        <f t="shared" si="12"/>
        <v>-1</v>
      </c>
    </row>
    <row r="859" spans="1:11" ht="16.5" customHeight="1" x14ac:dyDescent="0.3">
      <c r="A859" s="151"/>
      <c r="B859" s="76">
        <v>99999</v>
      </c>
      <c r="C859" s="211" t="s">
        <v>207</v>
      </c>
      <c r="D859" s="212" t="s">
        <v>208</v>
      </c>
      <c r="E859" s="213" t="s">
        <v>181</v>
      </c>
      <c r="F859" s="211" t="s">
        <v>159</v>
      </c>
      <c r="G859" s="214">
        <v>4</v>
      </c>
      <c r="H859" s="155" t="s">
        <v>1619</v>
      </c>
      <c r="I859" s="156" t="s">
        <v>1658</v>
      </c>
      <c r="J859" s="77">
        <v>1660</v>
      </c>
      <c r="K859" s="46">
        <f t="shared" si="12"/>
        <v>-1</v>
      </c>
    </row>
    <row r="860" spans="1:11" ht="16.5" hidden="1" customHeight="1" x14ac:dyDescent="0.3">
      <c r="A860" s="151"/>
      <c r="B860" s="76">
        <v>99998</v>
      </c>
      <c r="C860" s="211" t="s">
        <v>326</v>
      </c>
      <c r="D860" s="212" t="s">
        <v>327</v>
      </c>
      <c r="E860" s="213" t="s">
        <v>158</v>
      </c>
      <c r="F860" s="211" t="s">
        <v>159</v>
      </c>
      <c r="G860" s="214">
        <v>4</v>
      </c>
      <c r="H860" s="155" t="s">
        <v>1619</v>
      </c>
      <c r="I860" s="156" t="s">
        <v>1659</v>
      </c>
      <c r="J860" s="109">
        <v>160</v>
      </c>
      <c r="K860" s="46">
        <f t="shared" si="12"/>
        <v>-1</v>
      </c>
    </row>
    <row r="861" spans="1:11" ht="16.5" hidden="1" customHeight="1" x14ac:dyDescent="0.3">
      <c r="A861" s="151"/>
      <c r="B861" s="76">
        <v>99997</v>
      </c>
      <c r="C861" s="211" t="s">
        <v>190</v>
      </c>
      <c r="D861" s="212" t="s">
        <v>6</v>
      </c>
      <c r="E861" s="213" t="s">
        <v>158</v>
      </c>
      <c r="F861" s="211" t="s">
        <v>159</v>
      </c>
      <c r="G861" s="214">
        <v>4</v>
      </c>
      <c r="H861" s="155" t="s">
        <v>1619</v>
      </c>
      <c r="I861" s="156" t="s">
        <v>1660</v>
      </c>
      <c r="J861" s="109">
        <v>1630</v>
      </c>
      <c r="K861" s="46">
        <f t="shared" ref="K861:K924" si="13">B861-B860</f>
        <v>-1</v>
      </c>
    </row>
    <row r="862" spans="1:11" ht="16.5" hidden="1" customHeight="1" x14ac:dyDescent="0.3">
      <c r="A862" s="151"/>
      <c r="B862" s="76">
        <v>99996</v>
      </c>
      <c r="C862" s="211" t="s">
        <v>326</v>
      </c>
      <c r="D862" s="212" t="s">
        <v>327</v>
      </c>
      <c r="E862" s="213" t="s">
        <v>158</v>
      </c>
      <c r="F862" s="211" t="s">
        <v>159</v>
      </c>
      <c r="G862" s="214">
        <v>4</v>
      </c>
      <c r="H862" s="155" t="s">
        <v>1619</v>
      </c>
      <c r="I862" s="156" t="s">
        <v>1661</v>
      </c>
      <c r="J862" s="109">
        <v>50</v>
      </c>
      <c r="K862" s="46">
        <f t="shared" si="13"/>
        <v>-1</v>
      </c>
    </row>
    <row r="863" spans="1:11" ht="16.5" hidden="1" customHeight="1" x14ac:dyDescent="0.3">
      <c r="A863" s="151"/>
      <c r="B863" s="76">
        <v>99995</v>
      </c>
      <c r="C863" s="211" t="s">
        <v>169</v>
      </c>
      <c r="D863" s="212" t="s">
        <v>6</v>
      </c>
      <c r="E863" s="213" t="s">
        <v>158</v>
      </c>
      <c r="F863" s="211" t="s">
        <v>159</v>
      </c>
      <c r="G863" s="214">
        <v>4</v>
      </c>
      <c r="H863" s="155" t="s">
        <v>1619</v>
      </c>
      <c r="I863" s="156" t="s">
        <v>1662</v>
      </c>
      <c r="J863" s="109">
        <v>2090</v>
      </c>
      <c r="K863" s="46">
        <f t="shared" si="13"/>
        <v>-1</v>
      </c>
    </row>
    <row r="864" spans="1:11" ht="16.5" hidden="1" customHeight="1" x14ac:dyDescent="0.3">
      <c r="A864" s="151"/>
      <c r="B864" s="76">
        <v>99994</v>
      </c>
      <c r="C864" s="211" t="s">
        <v>185</v>
      </c>
      <c r="D864" s="212" t="s">
        <v>6</v>
      </c>
      <c r="E864" s="213" t="s">
        <v>158</v>
      </c>
      <c r="F864" s="211" t="s">
        <v>159</v>
      </c>
      <c r="G864" s="214">
        <v>4</v>
      </c>
      <c r="H864" s="155" t="s">
        <v>1619</v>
      </c>
      <c r="I864" s="156" t="s">
        <v>1663</v>
      </c>
      <c r="J864" s="109">
        <v>10100</v>
      </c>
      <c r="K864" s="46">
        <f t="shared" si="13"/>
        <v>-1</v>
      </c>
    </row>
    <row r="865" spans="1:11" ht="16.5" hidden="1" customHeight="1" x14ac:dyDescent="0.3">
      <c r="A865" s="151"/>
      <c r="B865" s="76">
        <v>99993</v>
      </c>
      <c r="C865" s="211" t="s">
        <v>182</v>
      </c>
      <c r="D865" s="212" t="s">
        <v>6</v>
      </c>
      <c r="E865" s="213" t="s">
        <v>158</v>
      </c>
      <c r="F865" s="211" t="s">
        <v>159</v>
      </c>
      <c r="G865" s="214">
        <v>4</v>
      </c>
      <c r="H865" s="155" t="s">
        <v>1619</v>
      </c>
      <c r="I865" s="156" t="s">
        <v>1664</v>
      </c>
      <c r="J865" s="109">
        <v>8230</v>
      </c>
      <c r="K865" s="46">
        <f t="shared" si="13"/>
        <v>-1</v>
      </c>
    </row>
    <row r="866" spans="1:11" ht="16.5" hidden="1" customHeight="1" x14ac:dyDescent="0.3">
      <c r="A866" s="151"/>
      <c r="B866" s="76">
        <v>99992</v>
      </c>
      <c r="C866" s="211" t="s">
        <v>176</v>
      </c>
      <c r="D866" s="212" t="s">
        <v>6</v>
      </c>
      <c r="E866" s="213" t="s">
        <v>158</v>
      </c>
      <c r="F866" s="211" t="s">
        <v>159</v>
      </c>
      <c r="G866" s="214">
        <v>4</v>
      </c>
      <c r="H866" s="155" t="s">
        <v>1619</v>
      </c>
      <c r="I866" s="156" t="s">
        <v>1665</v>
      </c>
      <c r="J866" s="77">
        <v>1020</v>
      </c>
      <c r="K866" s="46">
        <f t="shared" si="13"/>
        <v>-1</v>
      </c>
    </row>
    <row r="867" spans="1:11" ht="16.5" hidden="1" customHeight="1" x14ac:dyDescent="0.3">
      <c r="A867" s="151"/>
      <c r="B867" s="76">
        <v>99991</v>
      </c>
      <c r="C867" s="211" t="s">
        <v>1666</v>
      </c>
      <c r="D867" s="212" t="s">
        <v>444</v>
      </c>
      <c r="E867" s="213" t="s">
        <v>158</v>
      </c>
      <c r="F867" s="211" t="s">
        <v>159</v>
      </c>
      <c r="G867" s="214">
        <v>4</v>
      </c>
      <c r="H867" s="155" t="s">
        <v>1619</v>
      </c>
      <c r="I867" s="156" t="s">
        <v>1667</v>
      </c>
      <c r="J867" s="109">
        <v>110</v>
      </c>
      <c r="K867" s="46">
        <f t="shared" si="13"/>
        <v>-1</v>
      </c>
    </row>
    <row r="868" spans="1:11" ht="16.5" customHeight="1" x14ac:dyDescent="0.3">
      <c r="A868" s="151"/>
      <c r="B868" s="76">
        <v>99990</v>
      </c>
      <c r="C868" s="211" t="s">
        <v>1668</v>
      </c>
      <c r="D868" s="212" t="s">
        <v>218</v>
      </c>
      <c r="E868" s="213" t="s">
        <v>158</v>
      </c>
      <c r="F868" s="211" t="s">
        <v>159</v>
      </c>
      <c r="G868" s="214">
        <v>4</v>
      </c>
      <c r="H868" s="155" t="s">
        <v>1619</v>
      </c>
      <c r="I868" s="156" t="s">
        <v>1669</v>
      </c>
      <c r="J868" s="109">
        <v>1190</v>
      </c>
      <c r="K868" s="46">
        <f t="shared" si="13"/>
        <v>-1</v>
      </c>
    </row>
    <row r="869" spans="1:11" ht="16.5" hidden="1" customHeight="1" x14ac:dyDescent="0.3">
      <c r="A869" s="151"/>
      <c r="B869" s="76">
        <v>99989</v>
      </c>
      <c r="C869" s="211" t="s">
        <v>553</v>
      </c>
      <c r="D869" s="212" t="s">
        <v>586</v>
      </c>
      <c r="E869" s="213" t="s">
        <v>158</v>
      </c>
      <c r="F869" s="211" t="s">
        <v>159</v>
      </c>
      <c r="G869" s="214">
        <v>4</v>
      </c>
      <c r="H869" s="155" t="s">
        <v>1619</v>
      </c>
      <c r="I869" s="156" t="s">
        <v>1670</v>
      </c>
      <c r="J869" s="109">
        <v>180</v>
      </c>
      <c r="K869" s="46">
        <f t="shared" si="13"/>
        <v>-1</v>
      </c>
    </row>
    <row r="870" spans="1:11" ht="16.5" hidden="1" customHeight="1" x14ac:dyDescent="0.3">
      <c r="A870" s="151"/>
      <c r="B870" s="76">
        <v>99988</v>
      </c>
      <c r="C870" s="211" t="s">
        <v>553</v>
      </c>
      <c r="D870" s="212" t="s">
        <v>586</v>
      </c>
      <c r="E870" s="213" t="s">
        <v>158</v>
      </c>
      <c r="F870" s="211" t="s">
        <v>159</v>
      </c>
      <c r="G870" s="214">
        <v>4</v>
      </c>
      <c r="H870" s="155" t="s">
        <v>1619</v>
      </c>
      <c r="I870" s="156" t="s">
        <v>1671</v>
      </c>
      <c r="J870" s="109">
        <v>70</v>
      </c>
      <c r="K870" s="46">
        <f t="shared" si="13"/>
        <v>-1</v>
      </c>
    </row>
    <row r="871" spans="1:11" ht="16.5" hidden="1" customHeight="1" x14ac:dyDescent="0.3">
      <c r="A871" s="151"/>
      <c r="B871" s="76">
        <v>99987</v>
      </c>
      <c r="C871" s="211" t="s">
        <v>1672</v>
      </c>
      <c r="D871" s="212" t="s">
        <v>198</v>
      </c>
      <c r="E871" s="213" t="s">
        <v>158</v>
      </c>
      <c r="F871" s="211" t="s">
        <v>159</v>
      </c>
      <c r="G871" s="214">
        <v>4</v>
      </c>
      <c r="H871" s="155" t="s">
        <v>1619</v>
      </c>
      <c r="I871" s="156" t="s">
        <v>1673</v>
      </c>
      <c r="J871" s="77">
        <v>40</v>
      </c>
      <c r="K871" s="46">
        <f t="shared" si="13"/>
        <v>-1</v>
      </c>
    </row>
    <row r="872" spans="1:11" ht="16.5" hidden="1" customHeight="1" x14ac:dyDescent="0.3">
      <c r="A872" s="151"/>
      <c r="B872" s="76">
        <v>99986</v>
      </c>
      <c r="C872" s="211" t="s">
        <v>553</v>
      </c>
      <c r="D872" s="212" t="s">
        <v>586</v>
      </c>
      <c r="E872" s="213" t="s">
        <v>158</v>
      </c>
      <c r="F872" s="211" t="s">
        <v>159</v>
      </c>
      <c r="G872" s="214">
        <v>4</v>
      </c>
      <c r="H872" s="155" t="s">
        <v>1619</v>
      </c>
      <c r="I872" s="156" t="s">
        <v>1674</v>
      </c>
      <c r="J872" s="109">
        <v>120</v>
      </c>
      <c r="K872" s="46">
        <f t="shared" si="13"/>
        <v>-1</v>
      </c>
    </row>
    <row r="873" spans="1:11" ht="16.5" hidden="1" customHeight="1" x14ac:dyDescent="0.3">
      <c r="A873" s="151"/>
      <c r="B873" s="76">
        <v>99985</v>
      </c>
      <c r="C873" s="211" t="s">
        <v>495</v>
      </c>
      <c r="D873" s="212" t="s">
        <v>496</v>
      </c>
      <c r="E873" s="213" t="s">
        <v>158</v>
      </c>
      <c r="F873" s="211" t="s">
        <v>159</v>
      </c>
      <c r="G873" s="214">
        <v>4</v>
      </c>
      <c r="H873" s="155" t="s">
        <v>1619</v>
      </c>
      <c r="I873" s="156" t="s">
        <v>1675</v>
      </c>
      <c r="J873" s="109">
        <v>40</v>
      </c>
      <c r="K873" s="46">
        <f t="shared" si="13"/>
        <v>-1</v>
      </c>
    </row>
    <row r="874" spans="1:11" ht="16.5" customHeight="1" x14ac:dyDescent="0.3">
      <c r="A874" s="151"/>
      <c r="B874" s="76">
        <v>99984</v>
      </c>
      <c r="C874" s="211" t="s">
        <v>196</v>
      </c>
      <c r="D874" s="212" t="s">
        <v>197</v>
      </c>
      <c r="E874" s="213" t="s">
        <v>158</v>
      </c>
      <c r="F874" s="211" t="s">
        <v>159</v>
      </c>
      <c r="G874" s="214">
        <v>4</v>
      </c>
      <c r="H874" s="155" t="s">
        <v>1619</v>
      </c>
      <c r="I874" s="156" t="s">
        <v>1676</v>
      </c>
      <c r="J874" s="109">
        <v>550</v>
      </c>
      <c r="K874" s="46">
        <f t="shared" si="13"/>
        <v>-1</v>
      </c>
    </row>
    <row r="875" spans="1:11" ht="16.5" customHeight="1" x14ac:dyDescent="0.3">
      <c r="A875" s="151"/>
      <c r="B875" s="76">
        <v>99983</v>
      </c>
      <c r="C875" s="211" t="s">
        <v>423</v>
      </c>
      <c r="D875" s="212" t="s">
        <v>1677</v>
      </c>
      <c r="E875" s="213" t="s">
        <v>158</v>
      </c>
      <c r="F875" s="211" t="s">
        <v>159</v>
      </c>
      <c r="G875" s="214">
        <v>4</v>
      </c>
      <c r="H875" s="155" t="s">
        <v>1619</v>
      </c>
      <c r="I875" s="156" t="s">
        <v>1678</v>
      </c>
      <c r="J875" s="109">
        <v>380</v>
      </c>
      <c r="K875" s="46">
        <f t="shared" si="13"/>
        <v>-1</v>
      </c>
    </row>
    <row r="876" spans="1:11" ht="16.5" hidden="1" customHeight="1" x14ac:dyDescent="0.3">
      <c r="A876" s="151"/>
      <c r="B876" s="76">
        <v>99982</v>
      </c>
      <c r="C876" s="211" t="s">
        <v>167</v>
      </c>
      <c r="D876" s="212" t="s">
        <v>6</v>
      </c>
      <c r="E876" s="213" t="s">
        <v>158</v>
      </c>
      <c r="F876" s="211" t="s">
        <v>159</v>
      </c>
      <c r="G876" s="214">
        <v>4</v>
      </c>
      <c r="H876" s="155" t="s">
        <v>1619</v>
      </c>
      <c r="I876" s="156" t="s">
        <v>1679</v>
      </c>
      <c r="J876" s="109">
        <v>620</v>
      </c>
      <c r="K876" s="46">
        <f t="shared" si="13"/>
        <v>-1</v>
      </c>
    </row>
    <row r="877" spans="1:11" ht="16.5" hidden="1" customHeight="1" x14ac:dyDescent="0.3">
      <c r="A877" s="151"/>
      <c r="B877" s="76">
        <v>99981</v>
      </c>
      <c r="C877" s="211" t="s">
        <v>157</v>
      </c>
      <c r="D877" s="212" t="s">
        <v>6</v>
      </c>
      <c r="E877" s="213" t="s">
        <v>158</v>
      </c>
      <c r="F877" s="211" t="s">
        <v>159</v>
      </c>
      <c r="G877" s="214">
        <v>4</v>
      </c>
      <c r="H877" s="155" t="s">
        <v>1619</v>
      </c>
      <c r="I877" s="156" t="s">
        <v>1680</v>
      </c>
      <c r="J877" s="109">
        <v>3480</v>
      </c>
      <c r="K877" s="46">
        <f t="shared" si="13"/>
        <v>-1</v>
      </c>
    </row>
    <row r="878" spans="1:11" ht="16.5" hidden="1" customHeight="1" x14ac:dyDescent="0.3">
      <c r="A878" s="151"/>
      <c r="B878" s="76">
        <v>99980</v>
      </c>
      <c r="C878" s="211" t="s">
        <v>1681</v>
      </c>
      <c r="D878" s="212" t="s">
        <v>161</v>
      </c>
      <c r="E878" s="213" t="s">
        <v>158</v>
      </c>
      <c r="F878" s="211" t="s">
        <v>159</v>
      </c>
      <c r="G878" s="214">
        <v>4</v>
      </c>
      <c r="H878" s="155" t="s">
        <v>1619</v>
      </c>
      <c r="I878" s="156" t="s">
        <v>1682</v>
      </c>
      <c r="J878" s="109">
        <v>70</v>
      </c>
      <c r="K878" s="46">
        <f t="shared" si="13"/>
        <v>-1</v>
      </c>
    </row>
    <row r="879" spans="1:11" ht="16.5" hidden="1" customHeight="1" x14ac:dyDescent="0.3">
      <c r="A879" s="151"/>
      <c r="B879" s="76">
        <v>99979</v>
      </c>
      <c r="C879" s="211" t="s">
        <v>162</v>
      </c>
      <c r="D879" s="212" t="s">
        <v>6</v>
      </c>
      <c r="E879" s="213" t="s">
        <v>158</v>
      </c>
      <c r="F879" s="211" t="s">
        <v>159</v>
      </c>
      <c r="G879" s="214">
        <v>4</v>
      </c>
      <c r="H879" s="155" t="s">
        <v>1619</v>
      </c>
      <c r="I879" s="156" t="s">
        <v>1683</v>
      </c>
      <c r="J879" s="109">
        <v>3030</v>
      </c>
      <c r="K879" s="46">
        <f t="shared" si="13"/>
        <v>-1</v>
      </c>
    </row>
    <row r="880" spans="1:11" ht="16.5" hidden="1" customHeight="1" x14ac:dyDescent="0.3">
      <c r="A880" s="151"/>
      <c r="B880" s="76">
        <v>99978</v>
      </c>
      <c r="C880" s="211" t="s">
        <v>211</v>
      </c>
      <c r="D880" s="212" t="s">
        <v>212</v>
      </c>
      <c r="E880" s="213" t="s">
        <v>158</v>
      </c>
      <c r="F880" s="211" t="s">
        <v>159</v>
      </c>
      <c r="G880" s="214">
        <v>4</v>
      </c>
      <c r="H880" s="155" t="s">
        <v>1619</v>
      </c>
      <c r="I880" s="156" t="s">
        <v>1684</v>
      </c>
      <c r="J880" s="109">
        <v>120</v>
      </c>
      <c r="K880" s="46">
        <f t="shared" si="13"/>
        <v>-1</v>
      </c>
    </row>
    <row r="881" spans="1:11" ht="16.5" hidden="1" customHeight="1" x14ac:dyDescent="0.3">
      <c r="A881" s="151"/>
      <c r="B881" s="76">
        <v>99977</v>
      </c>
      <c r="C881" s="211" t="s">
        <v>1685</v>
      </c>
      <c r="D881" s="212" t="s">
        <v>1686</v>
      </c>
      <c r="E881" s="213" t="s">
        <v>158</v>
      </c>
      <c r="F881" s="211" t="s">
        <v>159</v>
      </c>
      <c r="G881" s="214">
        <v>4</v>
      </c>
      <c r="H881" s="155" t="s">
        <v>1619</v>
      </c>
      <c r="I881" s="156" t="s">
        <v>1687</v>
      </c>
      <c r="J881" s="109">
        <v>90</v>
      </c>
      <c r="K881" s="46">
        <f t="shared" si="13"/>
        <v>-1</v>
      </c>
    </row>
    <row r="882" spans="1:11" ht="16.5" customHeight="1" x14ac:dyDescent="0.3">
      <c r="A882" s="151"/>
      <c r="B882" s="76">
        <v>99976</v>
      </c>
      <c r="C882" s="211" t="s">
        <v>802</v>
      </c>
      <c r="D882" s="212" t="s">
        <v>178</v>
      </c>
      <c r="E882" s="213" t="s">
        <v>158</v>
      </c>
      <c r="F882" s="211" t="s">
        <v>159</v>
      </c>
      <c r="G882" s="214">
        <v>4</v>
      </c>
      <c r="H882" s="155" t="s">
        <v>1619</v>
      </c>
      <c r="I882" s="156" t="s">
        <v>1688</v>
      </c>
      <c r="J882" s="109">
        <v>2210</v>
      </c>
      <c r="K882" s="46">
        <f t="shared" si="13"/>
        <v>-1</v>
      </c>
    </row>
    <row r="883" spans="1:11" ht="16.5" customHeight="1" x14ac:dyDescent="0.3">
      <c r="A883" s="151"/>
      <c r="B883" s="76">
        <v>99975</v>
      </c>
      <c r="C883" s="211" t="s">
        <v>207</v>
      </c>
      <c r="D883" s="212" t="s">
        <v>208</v>
      </c>
      <c r="E883" s="213" t="s">
        <v>181</v>
      </c>
      <c r="F883" s="211" t="s">
        <v>159</v>
      </c>
      <c r="G883" s="214">
        <v>4</v>
      </c>
      <c r="H883" s="155" t="s">
        <v>1619</v>
      </c>
      <c r="I883" s="156" t="s">
        <v>1689</v>
      </c>
      <c r="J883" s="77">
        <v>1540</v>
      </c>
      <c r="K883" s="46">
        <f t="shared" si="13"/>
        <v>-1</v>
      </c>
    </row>
    <row r="884" spans="1:11" ht="16.5" hidden="1" customHeight="1" x14ac:dyDescent="0.3">
      <c r="A884" s="151"/>
      <c r="B884" s="76">
        <v>99974</v>
      </c>
      <c r="C884" s="211" t="s">
        <v>304</v>
      </c>
      <c r="D884" s="212" t="s">
        <v>233</v>
      </c>
      <c r="E884" s="213" t="s">
        <v>245</v>
      </c>
      <c r="F884" s="211" t="s">
        <v>159</v>
      </c>
      <c r="G884" s="214">
        <v>4</v>
      </c>
      <c r="H884" s="155" t="s">
        <v>1619</v>
      </c>
      <c r="I884" s="156" t="s">
        <v>1690</v>
      </c>
      <c r="J884" s="109">
        <v>140</v>
      </c>
      <c r="K884" s="46">
        <f t="shared" si="13"/>
        <v>-1</v>
      </c>
    </row>
    <row r="885" spans="1:11" ht="16.5" hidden="1" customHeight="1" x14ac:dyDescent="0.3">
      <c r="A885" s="151"/>
      <c r="B885" s="76">
        <v>99973</v>
      </c>
      <c r="C885" s="211" t="s">
        <v>169</v>
      </c>
      <c r="D885" s="212" t="s">
        <v>6</v>
      </c>
      <c r="E885" s="213" t="s">
        <v>158</v>
      </c>
      <c r="F885" s="211" t="s">
        <v>159</v>
      </c>
      <c r="G885" s="214">
        <v>4</v>
      </c>
      <c r="H885" s="155" t="s">
        <v>1619</v>
      </c>
      <c r="I885" s="156" t="s">
        <v>1691</v>
      </c>
      <c r="J885" s="109">
        <v>1400</v>
      </c>
      <c r="K885" s="46">
        <f t="shared" si="13"/>
        <v>-1</v>
      </c>
    </row>
    <row r="886" spans="1:11" ht="16.5" hidden="1" customHeight="1" x14ac:dyDescent="0.3">
      <c r="A886" s="151"/>
      <c r="B886" s="76">
        <v>99972</v>
      </c>
      <c r="C886" s="211" t="s">
        <v>268</v>
      </c>
      <c r="D886" s="212" t="s">
        <v>269</v>
      </c>
      <c r="E886" s="213" t="s">
        <v>158</v>
      </c>
      <c r="F886" s="211" t="s">
        <v>159</v>
      </c>
      <c r="G886" s="214">
        <v>4</v>
      </c>
      <c r="H886" s="155" t="s">
        <v>1619</v>
      </c>
      <c r="I886" s="156" t="s">
        <v>1692</v>
      </c>
      <c r="J886" s="109">
        <v>130</v>
      </c>
      <c r="K886" s="46">
        <f t="shared" si="13"/>
        <v>-1</v>
      </c>
    </row>
    <row r="887" spans="1:11" ht="16.5" hidden="1" customHeight="1" x14ac:dyDescent="0.3">
      <c r="A887" s="151"/>
      <c r="B887" s="76">
        <v>99971</v>
      </c>
      <c r="C887" s="211" t="s">
        <v>260</v>
      </c>
      <c r="D887" s="212" t="s">
        <v>233</v>
      </c>
      <c r="E887" s="213" t="s">
        <v>158</v>
      </c>
      <c r="F887" s="211" t="s">
        <v>159</v>
      </c>
      <c r="G887" s="214">
        <v>4</v>
      </c>
      <c r="H887" s="155" t="s">
        <v>1619</v>
      </c>
      <c r="I887" s="156" t="s">
        <v>1693</v>
      </c>
      <c r="J887" s="109">
        <v>1250</v>
      </c>
      <c r="K887" s="46">
        <f t="shared" si="13"/>
        <v>-1</v>
      </c>
    </row>
    <row r="888" spans="1:11" ht="16.5" hidden="1" customHeight="1" x14ac:dyDescent="0.3">
      <c r="A888" s="151"/>
      <c r="B888" s="76">
        <v>99970</v>
      </c>
      <c r="C888" s="211" t="s">
        <v>1694</v>
      </c>
      <c r="D888" s="212" t="s">
        <v>271</v>
      </c>
      <c r="E888" s="213" t="s">
        <v>158</v>
      </c>
      <c r="F888" s="211" t="s">
        <v>159</v>
      </c>
      <c r="G888" s="214">
        <v>4</v>
      </c>
      <c r="H888" s="155" t="s">
        <v>1619</v>
      </c>
      <c r="I888" s="156" t="s">
        <v>1695</v>
      </c>
      <c r="J888" s="109">
        <v>60</v>
      </c>
      <c r="K888" s="46">
        <f t="shared" si="13"/>
        <v>-1</v>
      </c>
    </row>
    <row r="889" spans="1:11" ht="16.5" hidden="1" customHeight="1" x14ac:dyDescent="0.3">
      <c r="A889" s="151"/>
      <c r="B889" s="76">
        <v>99969</v>
      </c>
      <c r="C889" s="211" t="s">
        <v>1696</v>
      </c>
      <c r="D889" s="212" t="s">
        <v>171</v>
      </c>
      <c r="E889" s="213" t="s">
        <v>158</v>
      </c>
      <c r="F889" s="211" t="s">
        <v>159</v>
      </c>
      <c r="G889" s="214">
        <v>4</v>
      </c>
      <c r="H889" s="155" t="s">
        <v>1619</v>
      </c>
      <c r="I889" s="156" t="s">
        <v>1697</v>
      </c>
      <c r="J889" s="109">
        <v>110</v>
      </c>
      <c r="K889" s="46">
        <f t="shared" si="13"/>
        <v>-1</v>
      </c>
    </row>
    <row r="890" spans="1:11" ht="16.5" customHeight="1" x14ac:dyDescent="0.3">
      <c r="A890" s="151"/>
      <c r="B890" s="76">
        <v>99968</v>
      </c>
      <c r="C890" s="211" t="s">
        <v>349</v>
      </c>
      <c r="D890" s="212" t="s">
        <v>1698</v>
      </c>
      <c r="E890" s="213" t="s">
        <v>158</v>
      </c>
      <c r="F890" s="211" t="s">
        <v>159</v>
      </c>
      <c r="G890" s="214">
        <v>4</v>
      </c>
      <c r="H890" s="155" t="s">
        <v>1619</v>
      </c>
      <c r="I890" s="156" t="s">
        <v>1699</v>
      </c>
      <c r="J890" s="109">
        <v>1200</v>
      </c>
      <c r="K890" s="46">
        <f t="shared" si="13"/>
        <v>-1</v>
      </c>
    </row>
    <row r="891" spans="1:11" ht="16.5" hidden="1" customHeight="1" x14ac:dyDescent="0.3">
      <c r="A891" s="151"/>
      <c r="B891" s="76">
        <v>99967</v>
      </c>
      <c r="C891" s="211" t="s">
        <v>190</v>
      </c>
      <c r="D891" s="212" t="s">
        <v>6</v>
      </c>
      <c r="E891" s="213" t="s">
        <v>158</v>
      </c>
      <c r="F891" s="211" t="s">
        <v>159</v>
      </c>
      <c r="G891" s="214">
        <v>4</v>
      </c>
      <c r="H891" s="155" t="s">
        <v>1619</v>
      </c>
      <c r="I891" s="156" t="s">
        <v>1700</v>
      </c>
      <c r="J891" s="109">
        <v>2290</v>
      </c>
      <c r="K891" s="46">
        <f t="shared" si="13"/>
        <v>-1</v>
      </c>
    </row>
    <row r="892" spans="1:11" ht="16.5" hidden="1" customHeight="1" x14ac:dyDescent="0.3">
      <c r="A892" s="151"/>
      <c r="B892" s="76">
        <v>99966</v>
      </c>
      <c r="C892" s="211" t="s">
        <v>157</v>
      </c>
      <c r="D892" s="212" t="s">
        <v>6</v>
      </c>
      <c r="E892" s="213" t="s">
        <v>158</v>
      </c>
      <c r="F892" s="211" t="s">
        <v>159</v>
      </c>
      <c r="G892" s="214">
        <v>4</v>
      </c>
      <c r="H892" s="155" t="s">
        <v>1619</v>
      </c>
      <c r="I892" s="156" t="s">
        <v>1701</v>
      </c>
      <c r="J892" s="109">
        <v>7480</v>
      </c>
      <c r="K892" s="46">
        <f t="shared" si="13"/>
        <v>-1</v>
      </c>
    </row>
    <row r="893" spans="1:11" ht="16.5" hidden="1" customHeight="1" x14ac:dyDescent="0.3">
      <c r="A893" s="151"/>
      <c r="B893" s="76">
        <v>99965</v>
      </c>
      <c r="C893" s="211" t="s">
        <v>167</v>
      </c>
      <c r="D893" s="212" t="s">
        <v>6</v>
      </c>
      <c r="E893" s="213" t="s">
        <v>158</v>
      </c>
      <c r="F893" s="211" t="s">
        <v>159</v>
      </c>
      <c r="G893" s="214">
        <v>4</v>
      </c>
      <c r="H893" s="155" t="s">
        <v>1619</v>
      </c>
      <c r="I893" s="156" t="s">
        <v>1702</v>
      </c>
      <c r="J893" s="109">
        <v>780</v>
      </c>
      <c r="K893" s="46">
        <f t="shared" si="13"/>
        <v>-1</v>
      </c>
    </row>
    <row r="894" spans="1:11" ht="16.5" hidden="1" customHeight="1" x14ac:dyDescent="0.3">
      <c r="A894" s="151"/>
      <c r="B894" s="76">
        <v>99964</v>
      </c>
      <c r="C894" s="211" t="s">
        <v>162</v>
      </c>
      <c r="D894" s="212" t="s">
        <v>6</v>
      </c>
      <c r="E894" s="213" t="s">
        <v>158</v>
      </c>
      <c r="F894" s="211" t="s">
        <v>159</v>
      </c>
      <c r="G894" s="214">
        <v>4</v>
      </c>
      <c r="H894" s="155" t="s">
        <v>1619</v>
      </c>
      <c r="I894" s="156" t="s">
        <v>1703</v>
      </c>
      <c r="J894" s="109">
        <v>6030</v>
      </c>
      <c r="K894" s="46">
        <f t="shared" si="13"/>
        <v>-1</v>
      </c>
    </row>
    <row r="895" spans="1:11" ht="16.5" hidden="1" customHeight="1" x14ac:dyDescent="0.3">
      <c r="A895" s="151"/>
      <c r="B895" s="76">
        <v>99963</v>
      </c>
      <c r="C895" s="211" t="s">
        <v>176</v>
      </c>
      <c r="D895" s="212" t="s">
        <v>6</v>
      </c>
      <c r="E895" s="213" t="s">
        <v>158</v>
      </c>
      <c r="F895" s="211" t="s">
        <v>159</v>
      </c>
      <c r="G895" s="214">
        <v>4</v>
      </c>
      <c r="H895" s="155" t="s">
        <v>1619</v>
      </c>
      <c r="I895" s="156" t="s">
        <v>1704</v>
      </c>
      <c r="J895" s="109">
        <v>1170</v>
      </c>
      <c r="K895" s="46">
        <f t="shared" si="13"/>
        <v>-1</v>
      </c>
    </row>
    <row r="896" spans="1:11" ht="16.5" customHeight="1" x14ac:dyDescent="0.3">
      <c r="A896" s="151"/>
      <c r="B896" s="76">
        <v>99962</v>
      </c>
      <c r="C896" s="211" t="s">
        <v>351</v>
      </c>
      <c r="D896" s="212" t="s">
        <v>180</v>
      </c>
      <c r="E896" s="213" t="s">
        <v>158</v>
      </c>
      <c r="F896" s="211" t="s">
        <v>159</v>
      </c>
      <c r="G896" s="214">
        <v>4</v>
      </c>
      <c r="H896" s="155" t="s">
        <v>1619</v>
      </c>
      <c r="I896" s="156" t="s">
        <v>1705</v>
      </c>
      <c r="J896" s="109">
        <v>3010</v>
      </c>
      <c r="K896" s="46">
        <f t="shared" si="13"/>
        <v>-1</v>
      </c>
    </row>
    <row r="897" spans="1:11" ht="16.5" hidden="1" customHeight="1" x14ac:dyDescent="0.3">
      <c r="A897" s="151"/>
      <c r="B897" s="76">
        <v>99961</v>
      </c>
      <c r="C897" s="211" t="s">
        <v>379</v>
      </c>
      <c r="D897" s="212" t="s">
        <v>375</v>
      </c>
      <c r="E897" s="213" t="s">
        <v>158</v>
      </c>
      <c r="F897" s="211" t="s">
        <v>159</v>
      </c>
      <c r="G897" s="214">
        <v>4</v>
      </c>
      <c r="H897" s="155" t="s">
        <v>1619</v>
      </c>
      <c r="I897" s="156" t="s">
        <v>1706</v>
      </c>
      <c r="J897" s="109">
        <v>90</v>
      </c>
      <c r="K897" s="46">
        <f t="shared" si="13"/>
        <v>-1</v>
      </c>
    </row>
    <row r="898" spans="1:11" ht="16.5" customHeight="1" x14ac:dyDescent="0.3">
      <c r="A898" s="151"/>
      <c r="B898" s="76">
        <v>99960</v>
      </c>
      <c r="C898" s="211" t="s">
        <v>272</v>
      </c>
      <c r="D898" s="212" t="s">
        <v>206</v>
      </c>
      <c r="E898" s="213" t="s">
        <v>181</v>
      </c>
      <c r="F898" s="211" t="s">
        <v>159</v>
      </c>
      <c r="G898" s="214">
        <v>4</v>
      </c>
      <c r="H898" s="155" t="s">
        <v>1619</v>
      </c>
      <c r="I898" s="156" t="s">
        <v>1707</v>
      </c>
      <c r="J898" s="109">
        <v>2020</v>
      </c>
      <c r="K898" s="46">
        <f t="shared" si="13"/>
        <v>-1</v>
      </c>
    </row>
    <row r="899" spans="1:11" ht="16.5" hidden="1" customHeight="1" x14ac:dyDescent="0.3">
      <c r="A899" s="151"/>
      <c r="B899" s="76">
        <v>99959</v>
      </c>
      <c r="C899" s="211" t="s">
        <v>1708</v>
      </c>
      <c r="D899" s="212" t="s">
        <v>1709</v>
      </c>
      <c r="E899" s="213" t="s">
        <v>158</v>
      </c>
      <c r="F899" s="211" t="s">
        <v>159</v>
      </c>
      <c r="G899" s="214">
        <v>4</v>
      </c>
      <c r="H899" s="155" t="s">
        <v>1619</v>
      </c>
      <c r="I899" s="156" t="s">
        <v>1710</v>
      </c>
      <c r="J899" s="109">
        <v>60</v>
      </c>
      <c r="K899" s="46">
        <f t="shared" si="13"/>
        <v>-1</v>
      </c>
    </row>
    <row r="900" spans="1:11" ht="16.5" hidden="1" customHeight="1" x14ac:dyDescent="0.3">
      <c r="A900" s="151"/>
      <c r="B900" s="76">
        <v>99958</v>
      </c>
      <c r="C900" s="211" t="s">
        <v>185</v>
      </c>
      <c r="D900" s="212" t="s">
        <v>6</v>
      </c>
      <c r="E900" s="213" t="s">
        <v>158</v>
      </c>
      <c r="F900" s="211" t="s">
        <v>159</v>
      </c>
      <c r="G900" s="214">
        <v>4</v>
      </c>
      <c r="H900" s="155" t="s">
        <v>1711</v>
      </c>
      <c r="I900" s="156" t="s">
        <v>1712</v>
      </c>
      <c r="J900" s="109">
        <v>4330</v>
      </c>
      <c r="K900" s="46">
        <f t="shared" si="13"/>
        <v>-1</v>
      </c>
    </row>
    <row r="901" spans="1:11" ht="16.5" customHeight="1" x14ac:dyDescent="0.3">
      <c r="A901" s="151"/>
      <c r="B901" s="76">
        <v>99957</v>
      </c>
      <c r="C901" s="211" t="s">
        <v>204</v>
      </c>
      <c r="D901" s="212" t="s">
        <v>205</v>
      </c>
      <c r="E901" s="213" t="s">
        <v>158</v>
      </c>
      <c r="F901" s="211" t="s">
        <v>159</v>
      </c>
      <c r="G901" s="214">
        <v>4</v>
      </c>
      <c r="H901" s="155" t="s">
        <v>1711</v>
      </c>
      <c r="I901" s="156" t="s">
        <v>1713</v>
      </c>
      <c r="J901" s="109">
        <v>760</v>
      </c>
      <c r="K901" s="46">
        <f t="shared" si="13"/>
        <v>-1</v>
      </c>
    </row>
    <row r="902" spans="1:11" ht="16.5" customHeight="1" x14ac:dyDescent="0.3">
      <c r="A902" s="151"/>
      <c r="B902" s="76">
        <v>99956</v>
      </c>
      <c r="C902" s="211" t="s">
        <v>207</v>
      </c>
      <c r="D902" s="212" t="s">
        <v>208</v>
      </c>
      <c r="E902" s="213" t="s">
        <v>181</v>
      </c>
      <c r="F902" s="211" t="s">
        <v>159</v>
      </c>
      <c r="G902" s="214">
        <v>4</v>
      </c>
      <c r="H902" s="155" t="s">
        <v>1711</v>
      </c>
      <c r="I902" s="156" t="s">
        <v>1714</v>
      </c>
      <c r="J902" s="109">
        <v>450</v>
      </c>
      <c r="K902" s="46">
        <f t="shared" si="13"/>
        <v>-1</v>
      </c>
    </row>
    <row r="903" spans="1:11" ht="16.5" hidden="1" customHeight="1" x14ac:dyDescent="0.3">
      <c r="A903" s="151"/>
      <c r="B903" s="76">
        <v>99955</v>
      </c>
      <c r="C903" s="211" t="s">
        <v>190</v>
      </c>
      <c r="D903" s="212" t="s">
        <v>6</v>
      </c>
      <c r="E903" s="213" t="s">
        <v>158</v>
      </c>
      <c r="F903" s="211" t="s">
        <v>159</v>
      </c>
      <c r="G903" s="214">
        <v>4</v>
      </c>
      <c r="H903" s="155" t="s">
        <v>1711</v>
      </c>
      <c r="I903" s="156" t="s">
        <v>1715</v>
      </c>
      <c r="J903" s="109">
        <v>340</v>
      </c>
      <c r="K903" s="46">
        <f t="shared" si="13"/>
        <v>-1</v>
      </c>
    </row>
    <row r="904" spans="1:11" ht="16.5" customHeight="1" x14ac:dyDescent="0.3">
      <c r="A904" s="151"/>
      <c r="B904" s="76">
        <v>99954</v>
      </c>
      <c r="C904" s="211" t="s">
        <v>207</v>
      </c>
      <c r="D904" s="212" t="s">
        <v>208</v>
      </c>
      <c r="E904" s="213" t="s">
        <v>181</v>
      </c>
      <c r="F904" s="211" t="s">
        <v>159</v>
      </c>
      <c r="G904" s="214">
        <v>4</v>
      </c>
      <c r="H904" s="155" t="s">
        <v>1711</v>
      </c>
      <c r="I904" s="156" t="s">
        <v>1716</v>
      </c>
      <c r="J904" s="109">
        <v>1330</v>
      </c>
      <c r="K904" s="46">
        <f t="shared" si="13"/>
        <v>-1</v>
      </c>
    </row>
    <row r="905" spans="1:11" ht="16.5" hidden="1" customHeight="1" x14ac:dyDescent="0.3">
      <c r="A905" s="151"/>
      <c r="B905" s="76">
        <v>99953</v>
      </c>
      <c r="C905" s="211" t="s">
        <v>190</v>
      </c>
      <c r="D905" s="212" t="s">
        <v>6</v>
      </c>
      <c r="E905" s="213" t="s">
        <v>158</v>
      </c>
      <c r="F905" s="211" t="s">
        <v>159</v>
      </c>
      <c r="G905" s="214">
        <v>4</v>
      </c>
      <c r="H905" s="155" t="s">
        <v>1711</v>
      </c>
      <c r="I905" s="156" t="s">
        <v>1717</v>
      </c>
      <c r="J905" s="109">
        <v>1080</v>
      </c>
      <c r="K905" s="46">
        <f t="shared" si="13"/>
        <v>-1</v>
      </c>
    </row>
    <row r="906" spans="1:11" ht="16.5" hidden="1" customHeight="1" x14ac:dyDescent="0.3">
      <c r="A906" s="151"/>
      <c r="B906" s="76">
        <v>99952</v>
      </c>
      <c r="C906" s="211" t="s">
        <v>451</v>
      </c>
      <c r="D906" s="212" t="s">
        <v>452</v>
      </c>
      <c r="E906" s="213" t="s">
        <v>158</v>
      </c>
      <c r="F906" s="211" t="s">
        <v>159</v>
      </c>
      <c r="G906" s="214">
        <v>4</v>
      </c>
      <c r="H906" s="155" t="s">
        <v>1711</v>
      </c>
      <c r="I906" s="156" t="s">
        <v>1718</v>
      </c>
      <c r="J906" s="109">
        <v>140</v>
      </c>
      <c r="K906" s="46">
        <f t="shared" si="13"/>
        <v>-1</v>
      </c>
    </row>
    <row r="907" spans="1:11" ht="16.5" hidden="1" customHeight="1" x14ac:dyDescent="0.3">
      <c r="A907" s="151"/>
      <c r="B907" s="76">
        <v>99951</v>
      </c>
      <c r="C907" s="211" t="s">
        <v>1719</v>
      </c>
      <c r="D907" s="212" t="s">
        <v>427</v>
      </c>
      <c r="E907" s="213" t="s">
        <v>158</v>
      </c>
      <c r="F907" s="211" t="s">
        <v>159</v>
      </c>
      <c r="G907" s="214">
        <v>4</v>
      </c>
      <c r="H907" s="155" t="s">
        <v>1711</v>
      </c>
      <c r="I907" s="156" t="s">
        <v>1720</v>
      </c>
      <c r="J907" s="109">
        <v>50</v>
      </c>
      <c r="K907" s="46">
        <f t="shared" si="13"/>
        <v>-1</v>
      </c>
    </row>
    <row r="908" spans="1:11" ht="16.5" hidden="1" customHeight="1" x14ac:dyDescent="0.3">
      <c r="A908" s="151"/>
      <c r="B908" s="76">
        <v>99950</v>
      </c>
      <c r="C908" s="211" t="s">
        <v>1721</v>
      </c>
      <c r="D908" s="212" t="s">
        <v>1722</v>
      </c>
      <c r="E908" s="213" t="s">
        <v>158</v>
      </c>
      <c r="F908" s="211" t="s">
        <v>159</v>
      </c>
      <c r="G908" s="214">
        <v>4</v>
      </c>
      <c r="H908" s="155" t="s">
        <v>1711</v>
      </c>
      <c r="I908" s="156" t="s">
        <v>1723</v>
      </c>
      <c r="J908" s="109">
        <v>40</v>
      </c>
      <c r="K908" s="46">
        <f t="shared" si="13"/>
        <v>-1</v>
      </c>
    </row>
    <row r="909" spans="1:11" ht="16.5" hidden="1" customHeight="1" x14ac:dyDescent="0.3">
      <c r="A909" s="151"/>
      <c r="B909" s="76">
        <v>99949</v>
      </c>
      <c r="C909" s="211" t="s">
        <v>451</v>
      </c>
      <c r="D909" s="212" t="s">
        <v>452</v>
      </c>
      <c r="E909" s="213" t="s">
        <v>158</v>
      </c>
      <c r="F909" s="211" t="s">
        <v>159</v>
      </c>
      <c r="G909" s="214">
        <v>4</v>
      </c>
      <c r="H909" s="155" t="s">
        <v>1711</v>
      </c>
      <c r="I909" s="156" t="s">
        <v>1724</v>
      </c>
      <c r="J909" s="109">
        <v>20</v>
      </c>
      <c r="K909" s="46">
        <f t="shared" si="13"/>
        <v>-1</v>
      </c>
    </row>
    <row r="910" spans="1:11" ht="16.5" hidden="1" customHeight="1" x14ac:dyDescent="0.3">
      <c r="A910" s="151"/>
      <c r="B910" s="76">
        <v>99948</v>
      </c>
      <c r="C910" s="211" t="s">
        <v>190</v>
      </c>
      <c r="D910" s="212" t="s">
        <v>6</v>
      </c>
      <c r="E910" s="213" t="s">
        <v>158</v>
      </c>
      <c r="F910" s="211" t="s">
        <v>159</v>
      </c>
      <c r="G910" s="214">
        <v>4</v>
      </c>
      <c r="H910" s="155" t="s">
        <v>1711</v>
      </c>
      <c r="I910" s="156" t="s">
        <v>1725</v>
      </c>
      <c r="J910" s="109">
        <v>1130</v>
      </c>
      <c r="K910" s="46">
        <f t="shared" si="13"/>
        <v>-1</v>
      </c>
    </row>
    <row r="911" spans="1:11" ht="16.5" hidden="1" customHeight="1" x14ac:dyDescent="0.3">
      <c r="A911" s="151"/>
      <c r="B911" s="76">
        <v>99947</v>
      </c>
      <c r="C911" s="211" t="s">
        <v>244</v>
      </c>
      <c r="D911" s="212" t="s">
        <v>1726</v>
      </c>
      <c r="E911" s="213" t="s">
        <v>158</v>
      </c>
      <c r="F911" s="211" t="s">
        <v>159</v>
      </c>
      <c r="G911" s="214">
        <v>4</v>
      </c>
      <c r="H911" s="155" t="s">
        <v>1711</v>
      </c>
      <c r="I911" s="156" t="s">
        <v>1727</v>
      </c>
      <c r="J911" s="109">
        <v>140</v>
      </c>
      <c r="K911" s="46">
        <f t="shared" si="13"/>
        <v>-1</v>
      </c>
    </row>
    <row r="912" spans="1:11" ht="16.5" hidden="1" customHeight="1" x14ac:dyDescent="0.3">
      <c r="A912" s="151"/>
      <c r="B912" s="76">
        <v>99946</v>
      </c>
      <c r="C912" s="211" t="s">
        <v>451</v>
      </c>
      <c r="D912" s="212" t="s">
        <v>452</v>
      </c>
      <c r="E912" s="213" t="s">
        <v>158</v>
      </c>
      <c r="F912" s="211" t="s">
        <v>159</v>
      </c>
      <c r="G912" s="214">
        <v>4</v>
      </c>
      <c r="H912" s="155" t="s">
        <v>1711</v>
      </c>
      <c r="I912" s="156" t="s">
        <v>1728</v>
      </c>
      <c r="J912" s="109">
        <v>90</v>
      </c>
      <c r="K912" s="46">
        <f t="shared" si="13"/>
        <v>-1</v>
      </c>
    </row>
    <row r="913" spans="1:11" ht="16.5" hidden="1" customHeight="1" x14ac:dyDescent="0.3">
      <c r="A913" s="151"/>
      <c r="B913" s="76">
        <v>99945</v>
      </c>
      <c r="C913" s="211" t="s">
        <v>190</v>
      </c>
      <c r="D913" s="212" t="s">
        <v>6</v>
      </c>
      <c r="E913" s="213" t="s">
        <v>158</v>
      </c>
      <c r="F913" s="211" t="s">
        <v>159</v>
      </c>
      <c r="G913" s="214">
        <v>4</v>
      </c>
      <c r="H913" s="155" t="s">
        <v>1711</v>
      </c>
      <c r="I913" s="156" t="s">
        <v>1729</v>
      </c>
      <c r="J913" s="109">
        <v>1570</v>
      </c>
      <c r="K913" s="46">
        <f t="shared" si="13"/>
        <v>-1</v>
      </c>
    </row>
    <row r="914" spans="1:11" ht="16.5" hidden="1" customHeight="1" x14ac:dyDescent="0.3">
      <c r="A914" s="151"/>
      <c r="B914" s="76">
        <v>99944</v>
      </c>
      <c r="C914" s="211" t="s">
        <v>1730</v>
      </c>
      <c r="D914" s="212" t="s">
        <v>231</v>
      </c>
      <c r="E914" s="213" t="s">
        <v>158</v>
      </c>
      <c r="F914" s="211" t="s">
        <v>159</v>
      </c>
      <c r="G914" s="214">
        <v>4</v>
      </c>
      <c r="H914" s="155" t="s">
        <v>1711</v>
      </c>
      <c r="I914" s="156" t="s">
        <v>1651</v>
      </c>
      <c r="J914" s="109">
        <v>110</v>
      </c>
      <c r="K914" s="46">
        <f t="shared" si="13"/>
        <v>-1</v>
      </c>
    </row>
    <row r="915" spans="1:11" ht="16.5" hidden="1" customHeight="1" x14ac:dyDescent="0.3">
      <c r="A915" s="151"/>
      <c r="B915" s="76">
        <v>99943</v>
      </c>
      <c r="C915" s="211" t="s">
        <v>174</v>
      </c>
      <c r="D915" s="212" t="s">
        <v>6</v>
      </c>
      <c r="E915" s="213" t="s">
        <v>158</v>
      </c>
      <c r="F915" s="211" t="s">
        <v>159</v>
      </c>
      <c r="G915" s="214">
        <v>4</v>
      </c>
      <c r="H915" s="155" t="s">
        <v>1711</v>
      </c>
      <c r="I915" s="156" t="s">
        <v>1731</v>
      </c>
      <c r="J915" s="109">
        <v>420</v>
      </c>
      <c r="K915" s="46">
        <f t="shared" si="13"/>
        <v>-1</v>
      </c>
    </row>
    <row r="916" spans="1:11" ht="16.5" hidden="1" customHeight="1" x14ac:dyDescent="0.3">
      <c r="A916" s="151"/>
      <c r="B916" s="76">
        <v>99942</v>
      </c>
      <c r="C916" s="211" t="s">
        <v>401</v>
      </c>
      <c r="D916" s="212" t="s">
        <v>333</v>
      </c>
      <c r="E916" s="213" t="s">
        <v>158</v>
      </c>
      <c r="F916" s="211" t="s">
        <v>159</v>
      </c>
      <c r="G916" s="214">
        <v>4</v>
      </c>
      <c r="H916" s="155" t="s">
        <v>1711</v>
      </c>
      <c r="I916" s="156" t="s">
        <v>1732</v>
      </c>
      <c r="J916" s="109">
        <v>80</v>
      </c>
      <c r="K916" s="46">
        <f t="shared" si="13"/>
        <v>-1</v>
      </c>
    </row>
    <row r="917" spans="1:11" ht="16.5" hidden="1" customHeight="1" x14ac:dyDescent="0.3">
      <c r="A917" s="151"/>
      <c r="B917" s="76">
        <v>99941</v>
      </c>
      <c r="C917" s="211" t="s">
        <v>190</v>
      </c>
      <c r="D917" s="212" t="s">
        <v>6</v>
      </c>
      <c r="E917" s="213" t="s">
        <v>158</v>
      </c>
      <c r="F917" s="211" t="s">
        <v>159</v>
      </c>
      <c r="G917" s="214">
        <v>4</v>
      </c>
      <c r="H917" s="155" t="s">
        <v>1711</v>
      </c>
      <c r="I917" s="156" t="s">
        <v>1733</v>
      </c>
      <c r="J917" s="109">
        <v>2960</v>
      </c>
      <c r="K917" s="46">
        <f t="shared" si="13"/>
        <v>-1</v>
      </c>
    </row>
    <row r="918" spans="1:11" ht="16.5" hidden="1" customHeight="1" x14ac:dyDescent="0.3">
      <c r="A918" s="151"/>
      <c r="B918" s="76">
        <v>99940</v>
      </c>
      <c r="C918" s="211" t="s">
        <v>1045</v>
      </c>
      <c r="D918" s="212" t="s">
        <v>279</v>
      </c>
      <c r="E918" s="213" t="s">
        <v>158</v>
      </c>
      <c r="F918" s="211" t="s">
        <v>159</v>
      </c>
      <c r="G918" s="214">
        <v>4</v>
      </c>
      <c r="H918" s="155" t="s">
        <v>1711</v>
      </c>
      <c r="I918" s="156" t="s">
        <v>1734</v>
      </c>
      <c r="J918" s="109">
        <v>60</v>
      </c>
      <c r="K918" s="46">
        <f t="shared" si="13"/>
        <v>-1</v>
      </c>
    </row>
    <row r="919" spans="1:11" ht="16.5" hidden="1" customHeight="1" x14ac:dyDescent="0.3">
      <c r="A919" s="151"/>
      <c r="B919" s="76">
        <v>99939</v>
      </c>
      <c r="C919" s="211" t="s">
        <v>169</v>
      </c>
      <c r="D919" s="212" t="s">
        <v>6</v>
      </c>
      <c r="E919" s="213" t="s">
        <v>158</v>
      </c>
      <c r="F919" s="211" t="s">
        <v>159</v>
      </c>
      <c r="G919" s="214">
        <v>4</v>
      </c>
      <c r="H919" s="155" t="s">
        <v>1711</v>
      </c>
      <c r="I919" s="156" t="s">
        <v>1735</v>
      </c>
      <c r="J919" s="109">
        <v>2600</v>
      </c>
      <c r="K919" s="46">
        <f t="shared" si="13"/>
        <v>-1</v>
      </c>
    </row>
    <row r="920" spans="1:11" ht="16.5" hidden="1" customHeight="1" x14ac:dyDescent="0.3">
      <c r="A920" s="151"/>
      <c r="B920" s="76">
        <v>99938</v>
      </c>
      <c r="C920" s="211" t="s">
        <v>1736</v>
      </c>
      <c r="D920" s="212" t="s">
        <v>262</v>
      </c>
      <c r="E920" s="213" t="s">
        <v>158</v>
      </c>
      <c r="F920" s="211" t="s">
        <v>159</v>
      </c>
      <c r="G920" s="214">
        <v>4</v>
      </c>
      <c r="H920" s="155" t="s">
        <v>1711</v>
      </c>
      <c r="I920" s="156" t="s">
        <v>1737</v>
      </c>
      <c r="J920" s="109">
        <v>140</v>
      </c>
      <c r="K920" s="46">
        <f t="shared" si="13"/>
        <v>-1</v>
      </c>
    </row>
    <row r="921" spans="1:11" ht="16.5" hidden="1" customHeight="1" x14ac:dyDescent="0.3">
      <c r="A921" s="151"/>
      <c r="B921" s="76">
        <v>99937</v>
      </c>
      <c r="C921" s="211" t="s">
        <v>185</v>
      </c>
      <c r="D921" s="212" t="s">
        <v>6</v>
      </c>
      <c r="E921" s="213" t="s">
        <v>158</v>
      </c>
      <c r="F921" s="211" t="s">
        <v>159</v>
      </c>
      <c r="G921" s="214">
        <v>4</v>
      </c>
      <c r="H921" s="155" t="s">
        <v>1711</v>
      </c>
      <c r="I921" s="156" t="s">
        <v>1738</v>
      </c>
      <c r="J921" s="109">
        <v>8110</v>
      </c>
      <c r="K921" s="46">
        <f t="shared" si="13"/>
        <v>-1</v>
      </c>
    </row>
    <row r="922" spans="1:11" ht="16.5" hidden="1" customHeight="1" x14ac:dyDescent="0.3">
      <c r="A922" s="151"/>
      <c r="B922" s="76">
        <v>99936</v>
      </c>
      <c r="C922" s="211" t="s">
        <v>176</v>
      </c>
      <c r="D922" s="212" t="s">
        <v>6</v>
      </c>
      <c r="E922" s="213" t="s">
        <v>158</v>
      </c>
      <c r="F922" s="211" t="s">
        <v>159</v>
      </c>
      <c r="G922" s="214">
        <v>4</v>
      </c>
      <c r="H922" s="155" t="s">
        <v>1711</v>
      </c>
      <c r="I922" s="156" t="s">
        <v>1739</v>
      </c>
      <c r="J922" s="109">
        <v>2160</v>
      </c>
      <c r="K922" s="46">
        <f t="shared" si="13"/>
        <v>-1</v>
      </c>
    </row>
    <row r="923" spans="1:11" ht="16.5" hidden="1" customHeight="1" x14ac:dyDescent="0.3">
      <c r="A923" s="151"/>
      <c r="B923" s="76">
        <v>99935</v>
      </c>
      <c r="C923" s="211" t="s">
        <v>190</v>
      </c>
      <c r="D923" s="212" t="s">
        <v>6</v>
      </c>
      <c r="E923" s="213" t="s">
        <v>158</v>
      </c>
      <c r="F923" s="211" t="s">
        <v>159</v>
      </c>
      <c r="G923" s="214">
        <v>4</v>
      </c>
      <c r="H923" s="155" t="s">
        <v>1711</v>
      </c>
      <c r="I923" s="156" t="s">
        <v>1740</v>
      </c>
      <c r="J923" s="109">
        <v>2380</v>
      </c>
      <c r="K923" s="46">
        <f t="shared" si="13"/>
        <v>-1</v>
      </c>
    </row>
    <row r="924" spans="1:11" ht="16.5" hidden="1" customHeight="1" x14ac:dyDescent="0.3">
      <c r="A924" s="151"/>
      <c r="B924" s="76">
        <v>99934</v>
      </c>
      <c r="C924" s="211" t="s">
        <v>260</v>
      </c>
      <c r="D924" s="212" t="s">
        <v>233</v>
      </c>
      <c r="E924" s="213" t="s">
        <v>245</v>
      </c>
      <c r="F924" s="211" t="s">
        <v>159</v>
      </c>
      <c r="G924" s="214">
        <v>4</v>
      </c>
      <c r="H924" s="155" t="s">
        <v>1711</v>
      </c>
      <c r="I924" s="156" t="s">
        <v>1741</v>
      </c>
      <c r="J924" s="77">
        <v>930</v>
      </c>
      <c r="K924" s="46">
        <f t="shared" si="13"/>
        <v>-1</v>
      </c>
    </row>
    <row r="925" spans="1:11" ht="16.5" hidden="1" customHeight="1" x14ac:dyDescent="0.3">
      <c r="A925" s="151"/>
      <c r="B925" s="76">
        <v>99933</v>
      </c>
      <c r="C925" s="211" t="s">
        <v>716</v>
      </c>
      <c r="D925" s="212" t="s">
        <v>408</v>
      </c>
      <c r="E925" s="213" t="s">
        <v>158</v>
      </c>
      <c r="F925" s="211" t="s">
        <v>159</v>
      </c>
      <c r="G925" s="214">
        <v>4</v>
      </c>
      <c r="H925" s="155" t="s">
        <v>1711</v>
      </c>
      <c r="I925" s="156" t="s">
        <v>1742</v>
      </c>
      <c r="J925" s="77">
        <v>90</v>
      </c>
      <c r="K925" s="46">
        <f t="shared" ref="K925:K988" si="14">B925-B924</f>
        <v>-1</v>
      </c>
    </row>
    <row r="926" spans="1:11" ht="16.5" hidden="1" customHeight="1" x14ac:dyDescent="0.3">
      <c r="A926" s="151"/>
      <c r="B926" s="76">
        <v>99932</v>
      </c>
      <c r="C926" s="211" t="s">
        <v>162</v>
      </c>
      <c r="D926" s="212" t="s">
        <v>6</v>
      </c>
      <c r="E926" s="213" t="s">
        <v>158</v>
      </c>
      <c r="F926" s="211" t="s">
        <v>159</v>
      </c>
      <c r="G926" s="214">
        <v>4</v>
      </c>
      <c r="H926" s="155" t="s">
        <v>1711</v>
      </c>
      <c r="I926" s="156" t="s">
        <v>1743</v>
      </c>
      <c r="J926" s="109">
        <v>6420</v>
      </c>
      <c r="K926" s="46">
        <f t="shared" si="14"/>
        <v>-1</v>
      </c>
    </row>
    <row r="927" spans="1:11" ht="16.5" customHeight="1" x14ac:dyDescent="0.3">
      <c r="A927" s="151"/>
      <c r="B927" s="76">
        <v>99931</v>
      </c>
      <c r="C927" s="211" t="s">
        <v>202</v>
      </c>
      <c r="D927" s="212" t="s">
        <v>1744</v>
      </c>
      <c r="E927" s="213" t="s">
        <v>158</v>
      </c>
      <c r="F927" s="211" t="s">
        <v>159</v>
      </c>
      <c r="G927" s="214">
        <v>4</v>
      </c>
      <c r="H927" s="155" t="s">
        <v>1711</v>
      </c>
      <c r="I927" s="156" t="s">
        <v>1745</v>
      </c>
      <c r="J927" s="109">
        <v>1180</v>
      </c>
      <c r="K927" s="46">
        <f t="shared" si="14"/>
        <v>-1</v>
      </c>
    </row>
    <row r="928" spans="1:11" ht="16.5" hidden="1" customHeight="1" x14ac:dyDescent="0.3">
      <c r="A928" s="151"/>
      <c r="B928" s="76">
        <v>99930</v>
      </c>
      <c r="C928" s="211" t="s">
        <v>182</v>
      </c>
      <c r="D928" s="212" t="s">
        <v>6</v>
      </c>
      <c r="E928" s="213" t="s">
        <v>158</v>
      </c>
      <c r="F928" s="211" t="s">
        <v>159</v>
      </c>
      <c r="G928" s="214">
        <v>4</v>
      </c>
      <c r="H928" s="155" t="s">
        <v>1711</v>
      </c>
      <c r="I928" s="156" t="s">
        <v>1379</v>
      </c>
      <c r="J928" s="77">
        <v>8720</v>
      </c>
      <c r="K928" s="46">
        <f t="shared" si="14"/>
        <v>-1</v>
      </c>
    </row>
    <row r="929" spans="1:11" ht="16.5" hidden="1" customHeight="1" x14ac:dyDescent="0.3">
      <c r="A929" s="151"/>
      <c r="B929" s="76">
        <v>99929</v>
      </c>
      <c r="C929" s="211" t="s">
        <v>1746</v>
      </c>
      <c r="D929" s="212" t="s">
        <v>274</v>
      </c>
      <c r="E929" s="213" t="s">
        <v>158</v>
      </c>
      <c r="F929" s="211" t="s">
        <v>159</v>
      </c>
      <c r="G929" s="214">
        <v>4</v>
      </c>
      <c r="H929" s="155" t="s">
        <v>1711</v>
      </c>
      <c r="I929" s="156" t="s">
        <v>1747</v>
      </c>
      <c r="J929" s="109">
        <v>20</v>
      </c>
      <c r="K929" s="46">
        <f t="shared" si="14"/>
        <v>-1</v>
      </c>
    </row>
    <row r="930" spans="1:11" ht="16.5" hidden="1" customHeight="1" x14ac:dyDescent="0.3">
      <c r="A930" s="151"/>
      <c r="B930" s="76">
        <v>99928</v>
      </c>
      <c r="C930" s="211" t="s">
        <v>162</v>
      </c>
      <c r="D930" s="212" t="s">
        <v>6</v>
      </c>
      <c r="E930" s="213" t="s">
        <v>158</v>
      </c>
      <c r="F930" s="211" t="s">
        <v>159</v>
      </c>
      <c r="G930" s="214">
        <v>4</v>
      </c>
      <c r="H930" s="155" t="s">
        <v>1711</v>
      </c>
      <c r="I930" s="156" t="s">
        <v>1748</v>
      </c>
      <c r="J930" s="109">
        <v>2820</v>
      </c>
      <c r="K930" s="46">
        <f t="shared" si="14"/>
        <v>-1</v>
      </c>
    </row>
    <row r="931" spans="1:11" ht="16.5" hidden="1" customHeight="1" x14ac:dyDescent="0.3">
      <c r="A931" s="151"/>
      <c r="B931" s="76">
        <v>99927</v>
      </c>
      <c r="C931" s="211" t="s">
        <v>169</v>
      </c>
      <c r="D931" s="212" t="s">
        <v>6</v>
      </c>
      <c r="E931" s="213" t="s">
        <v>158</v>
      </c>
      <c r="F931" s="211" t="s">
        <v>159</v>
      </c>
      <c r="G931" s="214">
        <v>4</v>
      </c>
      <c r="H931" s="155" t="s">
        <v>1711</v>
      </c>
      <c r="I931" s="156" t="s">
        <v>1749</v>
      </c>
      <c r="J931" s="109">
        <v>1440</v>
      </c>
      <c r="K931" s="46">
        <f t="shared" si="14"/>
        <v>-1</v>
      </c>
    </row>
    <row r="932" spans="1:11" ht="16.5" hidden="1" customHeight="1" x14ac:dyDescent="0.3">
      <c r="A932" s="151"/>
      <c r="B932" s="76">
        <v>99926</v>
      </c>
      <c r="C932" s="211" t="s">
        <v>157</v>
      </c>
      <c r="D932" s="212" t="s">
        <v>6</v>
      </c>
      <c r="E932" s="213" t="s">
        <v>158</v>
      </c>
      <c r="F932" s="211" t="s">
        <v>159</v>
      </c>
      <c r="G932" s="214">
        <v>4</v>
      </c>
      <c r="H932" s="155" t="s">
        <v>1711</v>
      </c>
      <c r="I932" s="156" t="s">
        <v>1750</v>
      </c>
      <c r="J932" s="109">
        <v>8690</v>
      </c>
      <c r="K932" s="46">
        <f t="shared" si="14"/>
        <v>-1</v>
      </c>
    </row>
    <row r="933" spans="1:11" ht="16.5" hidden="1" customHeight="1" x14ac:dyDescent="0.3">
      <c r="A933" s="151"/>
      <c r="B933" s="76">
        <v>99925</v>
      </c>
      <c r="C933" s="211" t="s">
        <v>162</v>
      </c>
      <c r="D933" s="212" t="s">
        <v>6</v>
      </c>
      <c r="E933" s="213" t="s">
        <v>158</v>
      </c>
      <c r="F933" s="211" t="s">
        <v>159</v>
      </c>
      <c r="G933" s="214">
        <v>4</v>
      </c>
      <c r="H933" s="155" t="s">
        <v>1711</v>
      </c>
      <c r="I933" s="156" t="s">
        <v>1751</v>
      </c>
      <c r="J933" s="109">
        <v>5070</v>
      </c>
      <c r="K933" s="46">
        <f t="shared" si="14"/>
        <v>-1</v>
      </c>
    </row>
    <row r="934" spans="1:11" ht="16.5" hidden="1" customHeight="1" x14ac:dyDescent="0.3">
      <c r="A934" s="151"/>
      <c r="B934" s="76">
        <v>99924</v>
      </c>
      <c r="C934" s="211" t="s">
        <v>1752</v>
      </c>
      <c r="D934" s="212" t="s">
        <v>274</v>
      </c>
      <c r="E934" s="213" t="s">
        <v>158</v>
      </c>
      <c r="F934" s="211" t="s">
        <v>159</v>
      </c>
      <c r="G934" s="214">
        <v>4</v>
      </c>
      <c r="H934" s="155" t="s">
        <v>1711</v>
      </c>
      <c r="I934" s="156" t="s">
        <v>1753</v>
      </c>
      <c r="J934" s="109">
        <v>50</v>
      </c>
      <c r="K934" s="46">
        <f t="shared" si="14"/>
        <v>-1</v>
      </c>
    </row>
    <row r="935" spans="1:11" ht="16.5" hidden="1" customHeight="1" x14ac:dyDescent="0.3">
      <c r="A935" s="151"/>
      <c r="B935" s="76">
        <v>99923</v>
      </c>
      <c r="C935" s="211" t="s">
        <v>165</v>
      </c>
      <c r="D935" s="212" t="s">
        <v>166</v>
      </c>
      <c r="E935" s="213" t="s">
        <v>158</v>
      </c>
      <c r="F935" s="211" t="s">
        <v>159</v>
      </c>
      <c r="G935" s="214">
        <v>4</v>
      </c>
      <c r="H935" s="155" t="s">
        <v>1711</v>
      </c>
      <c r="I935" s="156" t="s">
        <v>1754</v>
      </c>
      <c r="J935" s="109">
        <v>140</v>
      </c>
      <c r="K935" s="46">
        <f t="shared" si="14"/>
        <v>-1</v>
      </c>
    </row>
    <row r="936" spans="1:11" ht="16.5" hidden="1" customHeight="1" x14ac:dyDescent="0.3">
      <c r="A936" s="151"/>
      <c r="B936" s="76">
        <v>99922</v>
      </c>
      <c r="C936" s="211" t="s">
        <v>190</v>
      </c>
      <c r="D936" s="212" t="s">
        <v>6</v>
      </c>
      <c r="E936" s="213" t="s">
        <v>158</v>
      </c>
      <c r="F936" s="211" t="s">
        <v>159</v>
      </c>
      <c r="G936" s="214">
        <v>4</v>
      </c>
      <c r="H936" s="155" t="s">
        <v>1711</v>
      </c>
      <c r="I936" s="156" t="s">
        <v>1755</v>
      </c>
      <c r="J936" s="109">
        <v>1140</v>
      </c>
      <c r="K936" s="46">
        <f t="shared" si="14"/>
        <v>-1</v>
      </c>
    </row>
    <row r="937" spans="1:11" ht="16.5" hidden="1" customHeight="1" x14ac:dyDescent="0.3">
      <c r="A937" s="151"/>
      <c r="B937" s="76">
        <v>99921</v>
      </c>
      <c r="C937" s="211" t="s">
        <v>185</v>
      </c>
      <c r="D937" s="212" t="s">
        <v>6</v>
      </c>
      <c r="E937" s="213" t="s">
        <v>158</v>
      </c>
      <c r="F937" s="211" t="s">
        <v>159</v>
      </c>
      <c r="G937" s="214">
        <v>4</v>
      </c>
      <c r="H937" s="155" t="s">
        <v>1756</v>
      </c>
      <c r="I937" s="156" t="s">
        <v>1757</v>
      </c>
      <c r="J937" s="109">
        <v>4290</v>
      </c>
      <c r="K937" s="46">
        <f t="shared" si="14"/>
        <v>-1</v>
      </c>
    </row>
    <row r="938" spans="1:11" ht="16.5" customHeight="1" x14ac:dyDescent="0.3">
      <c r="A938" s="151"/>
      <c r="B938" s="76">
        <v>99920</v>
      </c>
      <c r="C938" s="211" t="s">
        <v>272</v>
      </c>
      <c r="D938" s="212" t="s">
        <v>205</v>
      </c>
      <c r="E938" s="213" t="s">
        <v>158</v>
      </c>
      <c r="F938" s="211" t="s">
        <v>159</v>
      </c>
      <c r="G938" s="214">
        <v>4</v>
      </c>
      <c r="H938" s="155" t="s">
        <v>1756</v>
      </c>
      <c r="I938" s="156" t="s">
        <v>1758</v>
      </c>
      <c r="J938" s="109">
        <v>440</v>
      </c>
      <c r="K938" s="46">
        <f t="shared" si="14"/>
        <v>-1</v>
      </c>
    </row>
    <row r="939" spans="1:11" ht="16.5" customHeight="1" x14ac:dyDescent="0.3">
      <c r="A939" s="151"/>
      <c r="B939" s="76">
        <v>99919</v>
      </c>
      <c r="C939" s="211" t="s">
        <v>207</v>
      </c>
      <c r="D939" s="212" t="s">
        <v>208</v>
      </c>
      <c r="E939" s="213" t="s">
        <v>181</v>
      </c>
      <c r="F939" s="211" t="s">
        <v>159</v>
      </c>
      <c r="G939" s="214">
        <v>4</v>
      </c>
      <c r="H939" s="155" t="s">
        <v>1756</v>
      </c>
      <c r="I939" s="156" t="s">
        <v>1759</v>
      </c>
      <c r="J939" s="109">
        <v>2670</v>
      </c>
      <c r="K939" s="46">
        <f t="shared" si="14"/>
        <v>-1</v>
      </c>
    </row>
    <row r="940" spans="1:11" ht="16.5" hidden="1" customHeight="1" x14ac:dyDescent="0.3">
      <c r="A940" s="151"/>
      <c r="B940" s="76">
        <v>99918</v>
      </c>
      <c r="C940" s="211" t="s">
        <v>190</v>
      </c>
      <c r="D940" s="212" t="s">
        <v>6</v>
      </c>
      <c r="E940" s="213" t="s">
        <v>158</v>
      </c>
      <c r="F940" s="211" t="s">
        <v>159</v>
      </c>
      <c r="G940" s="214">
        <v>4</v>
      </c>
      <c r="H940" s="155" t="s">
        <v>1756</v>
      </c>
      <c r="I940" s="156" t="s">
        <v>1760</v>
      </c>
      <c r="J940" s="109">
        <v>2330</v>
      </c>
      <c r="K940" s="46">
        <f t="shared" si="14"/>
        <v>-1</v>
      </c>
    </row>
    <row r="941" spans="1:11" ht="16.5" customHeight="1" x14ac:dyDescent="0.3">
      <c r="A941" s="151"/>
      <c r="B941" s="76">
        <v>99917</v>
      </c>
      <c r="C941" s="211" t="s">
        <v>416</v>
      </c>
      <c r="D941" s="212" t="s">
        <v>189</v>
      </c>
      <c r="E941" s="213" t="s">
        <v>187</v>
      </c>
      <c r="F941" s="211" t="s">
        <v>159</v>
      </c>
      <c r="G941" s="214">
        <v>4</v>
      </c>
      <c r="H941" s="155" t="s">
        <v>1756</v>
      </c>
      <c r="I941" s="156" t="s">
        <v>1761</v>
      </c>
      <c r="J941" s="109">
        <v>260</v>
      </c>
      <c r="K941" s="46">
        <f t="shared" si="14"/>
        <v>-1</v>
      </c>
    </row>
    <row r="942" spans="1:11" ht="16.5" hidden="1" customHeight="1" x14ac:dyDescent="0.3">
      <c r="A942" s="151"/>
      <c r="B942" s="76">
        <v>99916</v>
      </c>
      <c r="C942" s="211" t="s">
        <v>447</v>
      </c>
      <c r="D942" s="212" t="s">
        <v>448</v>
      </c>
      <c r="E942" s="213" t="s">
        <v>158</v>
      </c>
      <c r="F942" s="211" t="s">
        <v>159</v>
      </c>
      <c r="G942" s="214">
        <v>4</v>
      </c>
      <c r="H942" s="155" t="s">
        <v>1756</v>
      </c>
      <c r="I942" s="156" t="s">
        <v>1762</v>
      </c>
      <c r="J942" s="109">
        <v>190</v>
      </c>
      <c r="K942" s="46">
        <f t="shared" si="14"/>
        <v>-1</v>
      </c>
    </row>
    <row r="943" spans="1:11" ht="16.5" hidden="1" customHeight="1" x14ac:dyDescent="0.3">
      <c r="A943" s="151"/>
      <c r="B943" s="76">
        <v>99915</v>
      </c>
      <c r="C943" s="211" t="s">
        <v>182</v>
      </c>
      <c r="D943" s="212" t="s">
        <v>6</v>
      </c>
      <c r="E943" s="213" t="s">
        <v>158</v>
      </c>
      <c r="F943" s="211" t="s">
        <v>159</v>
      </c>
      <c r="G943" s="214">
        <v>4</v>
      </c>
      <c r="H943" s="155" t="s">
        <v>1756</v>
      </c>
      <c r="I943" s="156" t="s">
        <v>1763</v>
      </c>
      <c r="J943" s="77">
        <v>9480</v>
      </c>
      <c r="K943" s="46">
        <f t="shared" si="14"/>
        <v>-1</v>
      </c>
    </row>
    <row r="944" spans="1:11" ht="16.5" hidden="1" customHeight="1" x14ac:dyDescent="0.3">
      <c r="A944" s="151"/>
      <c r="B944" s="76">
        <v>99914</v>
      </c>
      <c r="C944" s="211" t="s">
        <v>1764</v>
      </c>
      <c r="D944" s="212" t="s">
        <v>193</v>
      </c>
      <c r="E944" s="213" t="s">
        <v>158</v>
      </c>
      <c r="F944" s="211" t="s">
        <v>159</v>
      </c>
      <c r="G944" s="214">
        <v>4</v>
      </c>
      <c r="H944" s="155" t="s">
        <v>1756</v>
      </c>
      <c r="I944" s="156" t="s">
        <v>523</v>
      </c>
      <c r="J944" s="77">
        <v>170</v>
      </c>
      <c r="K944" s="46">
        <f t="shared" si="14"/>
        <v>-1</v>
      </c>
    </row>
    <row r="945" spans="1:11" ht="16.5" hidden="1" customHeight="1" x14ac:dyDescent="0.3">
      <c r="A945" s="151"/>
      <c r="B945" s="76">
        <v>99913</v>
      </c>
      <c r="C945" s="211" t="s">
        <v>432</v>
      </c>
      <c r="D945" s="212" t="s">
        <v>230</v>
      </c>
      <c r="E945" s="213" t="s">
        <v>158</v>
      </c>
      <c r="F945" s="211" t="s">
        <v>159</v>
      </c>
      <c r="G945" s="214">
        <v>4</v>
      </c>
      <c r="H945" s="155" t="s">
        <v>1756</v>
      </c>
      <c r="I945" s="156" t="s">
        <v>1765</v>
      </c>
      <c r="J945" s="109">
        <v>50</v>
      </c>
      <c r="K945" s="46">
        <f t="shared" si="14"/>
        <v>-1</v>
      </c>
    </row>
    <row r="946" spans="1:11" ht="16.5" hidden="1" customHeight="1" x14ac:dyDescent="0.3">
      <c r="A946" s="151"/>
      <c r="B946" s="76">
        <v>99912</v>
      </c>
      <c r="C946" s="211" t="s">
        <v>282</v>
      </c>
      <c r="D946" s="212" t="s">
        <v>6</v>
      </c>
      <c r="E946" s="213" t="s">
        <v>158</v>
      </c>
      <c r="F946" s="211" t="s">
        <v>159</v>
      </c>
      <c r="G946" s="214">
        <v>4</v>
      </c>
      <c r="H946" s="155" t="s">
        <v>1756</v>
      </c>
      <c r="I946" s="156" t="s">
        <v>1766</v>
      </c>
      <c r="J946" s="109">
        <v>920</v>
      </c>
      <c r="K946" s="46">
        <f t="shared" si="14"/>
        <v>-1</v>
      </c>
    </row>
    <row r="947" spans="1:11" ht="16.5" hidden="1" customHeight="1" x14ac:dyDescent="0.3">
      <c r="A947" s="151"/>
      <c r="B947" s="76">
        <v>99911</v>
      </c>
      <c r="C947" s="211" t="s">
        <v>185</v>
      </c>
      <c r="D947" s="212" t="s">
        <v>6</v>
      </c>
      <c r="E947" s="213" t="s">
        <v>158</v>
      </c>
      <c r="F947" s="211" t="s">
        <v>159</v>
      </c>
      <c r="G947" s="214">
        <v>4</v>
      </c>
      <c r="H947" s="155" t="s">
        <v>1756</v>
      </c>
      <c r="I947" s="156" t="s">
        <v>1767</v>
      </c>
      <c r="J947" s="109">
        <v>8080</v>
      </c>
      <c r="K947" s="46">
        <f t="shared" si="14"/>
        <v>-1</v>
      </c>
    </row>
    <row r="948" spans="1:11" ht="16.5" hidden="1" customHeight="1" x14ac:dyDescent="0.3">
      <c r="A948" s="151"/>
      <c r="B948" s="76">
        <v>99910</v>
      </c>
      <c r="C948" s="211" t="s">
        <v>1653</v>
      </c>
      <c r="D948" s="212" t="s">
        <v>1768</v>
      </c>
      <c r="E948" s="213" t="s">
        <v>158</v>
      </c>
      <c r="F948" s="211" t="s">
        <v>159</v>
      </c>
      <c r="G948" s="214">
        <v>4</v>
      </c>
      <c r="H948" s="155" t="s">
        <v>1756</v>
      </c>
      <c r="I948" s="156" t="s">
        <v>1769</v>
      </c>
      <c r="J948" s="109">
        <v>70</v>
      </c>
      <c r="K948" s="46">
        <f t="shared" si="14"/>
        <v>-1</v>
      </c>
    </row>
    <row r="949" spans="1:11" ht="16.5" hidden="1" customHeight="1" x14ac:dyDescent="0.3">
      <c r="A949" s="151"/>
      <c r="B949" s="76">
        <v>99909</v>
      </c>
      <c r="C949" s="211" t="s">
        <v>1770</v>
      </c>
      <c r="D949" s="212" t="s">
        <v>1771</v>
      </c>
      <c r="E949" s="213" t="s">
        <v>158</v>
      </c>
      <c r="F949" s="211" t="s">
        <v>159</v>
      </c>
      <c r="G949" s="214">
        <v>4</v>
      </c>
      <c r="H949" s="155" t="s">
        <v>1756</v>
      </c>
      <c r="I949" s="156" t="s">
        <v>1772</v>
      </c>
      <c r="J949" s="109">
        <v>90</v>
      </c>
      <c r="K949" s="46">
        <f t="shared" si="14"/>
        <v>-1</v>
      </c>
    </row>
    <row r="950" spans="1:11" ht="16.5" hidden="1" customHeight="1" x14ac:dyDescent="0.3">
      <c r="A950" s="151"/>
      <c r="B950" s="76">
        <v>99908</v>
      </c>
      <c r="C950" s="211" t="s">
        <v>1773</v>
      </c>
      <c r="D950" s="212" t="s">
        <v>1240</v>
      </c>
      <c r="E950" s="213" t="s">
        <v>158</v>
      </c>
      <c r="F950" s="211" t="s">
        <v>159</v>
      </c>
      <c r="G950" s="214">
        <v>4</v>
      </c>
      <c r="H950" s="155" t="s">
        <v>1756</v>
      </c>
      <c r="I950" s="156" t="s">
        <v>1774</v>
      </c>
      <c r="J950" s="109">
        <v>20</v>
      </c>
      <c r="K950" s="46">
        <f t="shared" si="14"/>
        <v>-1</v>
      </c>
    </row>
    <row r="951" spans="1:11" ht="16.5" hidden="1" customHeight="1" x14ac:dyDescent="0.3">
      <c r="A951" s="151"/>
      <c r="B951" s="76">
        <v>99907</v>
      </c>
      <c r="C951" s="211" t="s">
        <v>376</v>
      </c>
      <c r="D951" s="212" t="s">
        <v>1775</v>
      </c>
      <c r="E951" s="213" t="s">
        <v>158</v>
      </c>
      <c r="F951" s="211" t="s">
        <v>159</v>
      </c>
      <c r="G951" s="214">
        <v>4</v>
      </c>
      <c r="H951" s="155" t="s">
        <v>1756</v>
      </c>
      <c r="I951" s="156" t="s">
        <v>1776</v>
      </c>
      <c r="J951" s="109">
        <v>100</v>
      </c>
      <c r="K951" s="46">
        <f t="shared" si="14"/>
        <v>-1</v>
      </c>
    </row>
    <row r="952" spans="1:11" ht="16.5" hidden="1" customHeight="1" x14ac:dyDescent="0.3">
      <c r="A952" s="151"/>
      <c r="B952" s="76">
        <v>99906</v>
      </c>
      <c r="C952" s="211" t="s">
        <v>426</v>
      </c>
      <c r="D952" s="212" t="s">
        <v>1777</v>
      </c>
      <c r="E952" s="213" t="s">
        <v>158</v>
      </c>
      <c r="F952" s="211" t="s">
        <v>159</v>
      </c>
      <c r="G952" s="214">
        <v>4</v>
      </c>
      <c r="H952" s="155" t="s">
        <v>1756</v>
      </c>
      <c r="I952" s="156" t="s">
        <v>1778</v>
      </c>
      <c r="J952" s="77">
        <v>80</v>
      </c>
      <c r="K952" s="46">
        <f t="shared" si="14"/>
        <v>-1</v>
      </c>
    </row>
    <row r="953" spans="1:11" ht="16.5" hidden="1" customHeight="1" x14ac:dyDescent="0.3">
      <c r="A953" s="151"/>
      <c r="B953" s="76">
        <v>99905</v>
      </c>
      <c r="C953" s="211" t="s">
        <v>190</v>
      </c>
      <c r="D953" s="212" t="s">
        <v>6</v>
      </c>
      <c r="E953" s="213" t="s">
        <v>158</v>
      </c>
      <c r="F953" s="211" t="s">
        <v>159</v>
      </c>
      <c r="G953" s="214">
        <v>4</v>
      </c>
      <c r="H953" s="155" t="s">
        <v>1756</v>
      </c>
      <c r="I953" s="156" t="s">
        <v>1779</v>
      </c>
      <c r="J953" s="109">
        <v>1260</v>
      </c>
      <c r="K953" s="46">
        <f t="shared" si="14"/>
        <v>-1</v>
      </c>
    </row>
    <row r="954" spans="1:11" ht="16.5" hidden="1" customHeight="1" x14ac:dyDescent="0.3">
      <c r="A954" s="151"/>
      <c r="B954" s="76">
        <v>99904</v>
      </c>
      <c r="C954" s="211" t="s">
        <v>183</v>
      </c>
      <c r="D954" s="212" t="s">
        <v>393</v>
      </c>
      <c r="E954" s="213" t="s">
        <v>158</v>
      </c>
      <c r="F954" s="211" t="s">
        <v>159</v>
      </c>
      <c r="G954" s="214">
        <v>4</v>
      </c>
      <c r="H954" s="155" t="s">
        <v>1756</v>
      </c>
      <c r="I954" s="156" t="s">
        <v>1780</v>
      </c>
      <c r="J954" s="109">
        <v>60</v>
      </c>
      <c r="K954" s="46">
        <f t="shared" si="14"/>
        <v>-1</v>
      </c>
    </row>
    <row r="955" spans="1:11" ht="16.5" hidden="1" customHeight="1" x14ac:dyDescent="0.3">
      <c r="A955" s="151"/>
      <c r="B955" s="76">
        <v>99903</v>
      </c>
      <c r="C955" s="211" t="s">
        <v>190</v>
      </c>
      <c r="D955" s="212" t="s">
        <v>6</v>
      </c>
      <c r="E955" s="213" t="s">
        <v>158</v>
      </c>
      <c r="F955" s="211" t="s">
        <v>159</v>
      </c>
      <c r="G955" s="214">
        <v>4</v>
      </c>
      <c r="H955" s="155" t="s">
        <v>1756</v>
      </c>
      <c r="I955" s="156" t="s">
        <v>1781</v>
      </c>
      <c r="J955" s="109">
        <v>2250</v>
      </c>
      <c r="K955" s="46">
        <f t="shared" si="14"/>
        <v>-1</v>
      </c>
    </row>
    <row r="956" spans="1:11" ht="16.5" customHeight="1" x14ac:dyDescent="0.3">
      <c r="A956" s="151"/>
      <c r="B956" s="76">
        <v>99902</v>
      </c>
      <c r="C956" s="211" t="s">
        <v>416</v>
      </c>
      <c r="D956" s="212" t="s">
        <v>189</v>
      </c>
      <c r="E956" s="213" t="s">
        <v>158</v>
      </c>
      <c r="F956" s="211" t="s">
        <v>159</v>
      </c>
      <c r="G956" s="214">
        <v>4</v>
      </c>
      <c r="H956" s="155" t="s">
        <v>1756</v>
      </c>
      <c r="I956" s="156" t="s">
        <v>1782</v>
      </c>
      <c r="J956" s="109">
        <v>1660</v>
      </c>
      <c r="K956" s="46">
        <f t="shared" si="14"/>
        <v>-1</v>
      </c>
    </row>
    <row r="957" spans="1:11" ht="16.5" hidden="1" customHeight="1" x14ac:dyDescent="0.3">
      <c r="A957" s="151"/>
      <c r="B957" s="76">
        <v>99901</v>
      </c>
      <c r="C957" s="211" t="s">
        <v>169</v>
      </c>
      <c r="D957" s="212" t="s">
        <v>6</v>
      </c>
      <c r="E957" s="213" t="s">
        <v>158</v>
      </c>
      <c r="F957" s="211" t="s">
        <v>159</v>
      </c>
      <c r="G957" s="214">
        <v>4</v>
      </c>
      <c r="H957" s="155" t="s">
        <v>1756</v>
      </c>
      <c r="I957" s="156" t="s">
        <v>1783</v>
      </c>
      <c r="J957" s="109">
        <v>1730</v>
      </c>
      <c r="K957" s="46">
        <f t="shared" si="14"/>
        <v>-1</v>
      </c>
    </row>
    <row r="958" spans="1:11" ht="16.5" hidden="1" customHeight="1" x14ac:dyDescent="0.3">
      <c r="A958" s="151"/>
      <c r="B958" s="76">
        <v>99900</v>
      </c>
      <c r="C958" s="211" t="s">
        <v>190</v>
      </c>
      <c r="D958" s="212" t="s">
        <v>6</v>
      </c>
      <c r="E958" s="213" t="s">
        <v>158</v>
      </c>
      <c r="F958" s="211" t="s">
        <v>159</v>
      </c>
      <c r="G958" s="214">
        <v>4</v>
      </c>
      <c r="H958" s="155" t="s">
        <v>1756</v>
      </c>
      <c r="I958" s="156" t="s">
        <v>1784</v>
      </c>
      <c r="J958" s="109">
        <v>2670</v>
      </c>
      <c r="K958" s="46">
        <f t="shared" si="14"/>
        <v>-1</v>
      </c>
    </row>
    <row r="959" spans="1:11" ht="16.5" hidden="1" customHeight="1" x14ac:dyDescent="0.3">
      <c r="A959" s="151"/>
      <c r="B959" s="76">
        <v>99899</v>
      </c>
      <c r="C959" s="211" t="s">
        <v>162</v>
      </c>
      <c r="D959" s="212" t="s">
        <v>6</v>
      </c>
      <c r="E959" s="213" t="s">
        <v>158</v>
      </c>
      <c r="F959" s="211" t="s">
        <v>159</v>
      </c>
      <c r="G959" s="214">
        <v>4</v>
      </c>
      <c r="H959" s="155" t="s">
        <v>1756</v>
      </c>
      <c r="I959" s="156" t="s">
        <v>1785</v>
      </c>
      <c r="J959" s="77">
        <v>2910</v>
      </c>
      <c r="K959" s="46">
        <f t="shared" si="14"/>
        <v>-1</v>
      </c>
    </row>
    <row r="960" spans="1:11" ht="16.5" hidden="1" customHeight="1" x14ac:dyDescent="0.3">
      <c r="A960" s="151"/>
      <c r="B960" s="76">
        <v>99898</v>
      </c>
      <c r="C960" s="211" t="s">
        <v>182</v>
      </c>
      <c r="D960" s="212" t="s">
        <v>6</v>
      </c>
      <c r="E960" s="213" t="s">
        <v>158</v>
      </c>
      <c r="F960" s="211" t="s">
        <v>159</v>
      </c>
      <c r="G960" s="214">
        <v>4</v>
      </c>
      <c r="H960" s="155" t="s">
        <v>1756</v>
      </c>
      <c r="I960" s="156" t="s">
        <v>1786</v>
      </c>
      <c r="J960" s="109">
        <v>10410</v>
      </c>
      <c r="K960" s="46">
        <f t="shared" si="14"/>
        <v>-1</v>
      </c>
    </row>
    <row r="961" spans="1:11" ht="16.5" hidden="1" customHeight="1" x14ac:dyDescent="0.3">
      <c r="A961" s="151"/>
      <c r="B961" s="76">
        <v>99897</v>
      </c>
      <c r="C961" s="211" t="s">
        <v>185</v>
      </c>
      <c r="D961" s="212" t="s">
        <v>6</v>
      </c>
      <c r="E961" s="213" t="s">
        <v>158</v>
      </c>
      <c r="F961" s="211" t="s">
        <v>159</v>
      </c>
      <c r="G961" s="214">
        <v>4</v>
      </c>
      <c r="H961" s="155" t="s">
        <v>1756</v>
      </c>
      <c r="I961" s="156" t="s">
        <v>1787</v>
      </c>
      <c r="J961" s="109">
        <v>10440</v>
      </c>
      <c r="K961" s="46">
        <f t="shared" si="14"/>
        <v>-1</v>
      </c>
    </row>
    <row r="962" spans="1:11" ht="16.5" customHeight="1" x14ac:dyDescent="0.3">
      <c r="A962" s="151"/>
      <c r="B962" s="76">
        <v>99896</v>
      </c>
      <c r="C962" s="211" t="s">
        <v>209</v>
      </c>
      <c r="D962" s="212" t="s">
        <v>210</v>
      </c>
      <c r="E962" s="213" t="s">
        <v>158</v>
      </c>
      <c r="F962" s="211" t="s">
        <v>159</v>
      </c>
      <c r="G962" s="214">
        <v>4</v>
      </c>
      <c r="H962" s="155" t="s">
        <v>1756</v>
      </c>
      <c r="I962" s="156" t="s">
        <v>1788</v>
      </c>
      <c r="J962" s="109">
        <v>840</v>
      </c>
      <c r="K962" s="46">
        <f t="shared" si="14"/>
        <v>-1</v>
      </c>
    </row>
    <row r="963" spans="1:11" ht="16.5" hidden="1" customHeight="1" x14ac:dyDescent="0.3">
      <c r="A963" s="151"/>
      <c r="B963" s="76">
        <v>99895</v>
      </c>
      <c r="C963" s="211" t="s">
        <v>167</v>
      </c>
      <c r="D963" s="212" t="s">
        <v>6</v>
      </c>
      <c r="E963" s="213" t="s">
        <v>158</v>
      </c>
      <c r="F963" s="211" t="s">
        <v>159</v>
      </c>
      <c r="G963" s="214">
        <v>4</v>
      </c>
      <c r="H963" s="155" t="s">
        <v>1756</v>
      </c>
      <c r="I963" s="156" t="s">
        <v>1789</v>
      </c>
      <c r="J963" s="109">
        <v>470</v>
      </c>
      <c r="K963" s="46">
        <f t="shared" si="14"/>
        <v>-1</v>
      </c>
    </row>
    <row r="964" spans="1:11" ht="16.5" hidden="1" customHeight="1" x14ac:dyDescent="0.3">
      <c r="A964" s="151"/>
      <c r="B964" s="76">
        <v>99894</v>
      </c>
      <c r="C964" s="211" t="s">
        <v>157</v>
      </c>
      <c r="D964" s="212" t="s">
        <v>6</v>
      </c>
      <c r="E964" s="213" t="s">
        <v>158</v>
      </c>
      <c r="F964" s="211" t="s">
        <v>159</v>
      </c>
      <c r="G964" s="214">
        <v>4</v>
      </c>
      <c r="H964" s="155" t="s">
        <v>1756</v>
      </c>
      <c r="I964" s="156" t="s">
        <v>1790</v>
      </c>
      <c r="J964" s="109">
        <v>3120</v>
      </c>
      <c r="K964" s="46">
        <f t="shared" si="14"/>
        <v>-1</v>
      </c>
    </row>
    <row r="965" spans="1:11" ht="16.5" hidden="1" customHeight="1" x14ac:dyDescent="0.3">
      <c r="A965" s="151"/>
      <c r="B965" s="76">
        <v>99893</v>
      </c>
      <c r="C965" s="211" t="s">
        <v>1770</v>
      </c>
      <c r="D965" s="212" t="s">
        <v>1771</v>
      </c>
      <c r="E965" s="213" t="s">
        <v>158</v>
      </c>
      <c r="F965" s="211" t="s">
        <v>159</v>
      </c>
      <c r="G965" s="214">
        <v>4</v>
      </c>
      <c r="H965" s="155" t="s">
        <v>1756</v>
      </c>
      <c r="I965" s="156" t="s">
        <v>1791</v>
      </c>
      <c r="J965" s="109">
        <v>20</v>
      </c>
      <c r="K965" s="46">
        <f t="shared" si="14"/>
        <v>-1</v>
      </c>
    </row>
    <row r="966" spans="1:11" ht="16.5" hidden="1" customHeight="1" x14ac:dyDescent="0.3">
      <c r="A966" s="151"/>
      <c r="B966" s="76">
        <v>99892</v>
      </c>
      <c r="C966" s="211" t="s">
        <v>380</v>
      </c>
      <c r="D966" s="212" t="s">
        <v>233</v>
      </c>
      <c r="E966" s="213" t="s">
        <v>158</v>
      </c>
      <c r="F966" s="211" t="s">
        <v>159</v>
      </c>
      <c r="G966" s="214">
        <v>4</v>
      </c>
      <c r="H966" s="155" t="s">
        <v>1756</v>
      </c>
      <c r="I966" s="156" t="s">
        <v>1792</v>
      </c>
      <c r="J966" s="109">
        <v>3530</v>
      </c>
      <c r="K966" s="46">
        <f t="shared" si="14"/>
        <v>-1</v>
      </c>
    </row>
    <row r="967" spans="1:11" ht="16.5" hidden="1" customHeight="1" x14ac:dyDescent="0.3">
      <c r="A967" s="151"/>
      <c r="B967" s="76">
        <v>99891</v>
      </c>
      <c r="C967" s="211" t="s">
        <v>1793</v>
      </c>
      <c r="D967" s="212" t="s">
        <v>1794</v>
      </c>
      <c r="E967" s="213" t="s">
        <v>158</v>
      </c>
      <c r="F967" s="211" t="s">
        <v>159</v>
      </c>
      <c r="G967" s="214">
        <v>4</v>
      </c>
      <c r="H967" s="155" t="s">
        <v>1756</v>
      </c>
      <c r="I967" s="156" t="s">
        <v>1795</v>
      </c>
      <c r="J967" s="77">
        <v>30</v>
      </c>
      <c r="K967" s="46">
        <f t="shared" si="14"/>
        <v>-1</v>
      </c>
    </row>
    <row r="968" spans="1:11" ht="16.5" hidden="1" customHeight="1" x14ac:dyDescent="0.3">
      <c r="A968" s="151"/>
      <c r="B968" s="76">
        <v>99890</v>
      </c>
      <c r="C968" s="211" t="s">
        <v>211</v>
      </c>
      <c r="D968" s="212" t="s">
        <v>212</v>
      </c>
      <c r="E968" s="213" t="s">
        <v>158</v>
      </c>
      <c r="F968" s="211" t="s">
        <v>159</v>
      </c>
      <c r="G968" s="214">
        <v>4</v>
      </c>
      <c r="H968" s="155" t="s">
        <v>1756</v>
      </c>
      <c r="I968" s="156" t="s">
        <v>1796</v>
      </c>
      <c r="J968" s="109">
        <v>160</v>
      </c>
      <c r="K968" s="46">
        <f t="shared" si="14"/>
        <v>-1</v>
      </c>
    </row>
    <row r="969" spans="1:11" ht="16.5" customHeight="1" x14ac:dyDescent="0.3">
      <c r="A969" s="151"/>
      <c r="B969" s="76">
        <v>99889</v>
      </c>
      <c r="C969" s="211" t="s">
        <v>352</v>
      </c>
      <c r="D969" s="212" t="s">
        <v>314</v>
      </c>
      <c r="E969" s="213" t="s">
        <v>158</v>
      </c>
      <c r="F969" s="211" t="s">
        <v>159</v>
      </c>
      <c r="G969" s="214">
        <v>4</v>
      </c>
      <c r="H969" s="155" t="s">
        <v>1756</v>
      </c>
      <c r="I969" s="156" t="s">
        <v>1797</v>
      </c>
      <c r="J969" s="77">
        <v>560</v>
      </c>
      <c r="K969" s="46">
        <f t="shared" si="14"/>
        <v>-1</v>
      </c>
    </row>
    <row r="970" spans="1:11" ht="16.5" hidden="1" customHeight="1" x14ac:dyDescent="0.3">
      <c r="A970" s="151"/>
      <c r="B970" s="76">
        <v>99888</v>
      </c>
      <c r="C970" s="211" t="s">
        <v>157</v>
      </c>
      <c r="D970" s="212" t="s">
        <v>6</v>
      </c>
      <c r="E970" s="213" t="s">
        <v>158</v>
      </c>
      <c r="F970" s="211" t="s">
        <v>159</v>
      </c>
      <c r="G970" s="214">
        <v>4</v>
      </c>
      <c r="H970" s="155" t="s">
        <v>1756</v>
      </c>
      <c r="I970" s="156" t="s">
        <v>1798</v>
      </c>
      <c r="J970" s="109">
        <v>7150</v>
      </c>
      <c r="K970" s="46">
        <f t="shared" si="14"/>
        <v>-1</v>
      </c>
    </row>
    <row r="971" spans="1:11" ht="16.5" hidden="1" customHeight="1" x14ac:dyDescent="0.3">
      <c r="A971" s="151"/>
      <c r="B971" s="76">
        <v>99887</v>
      </c>
      <c r="C971" s="211" t="s">
        <v>380</v>
      </c>
      <c r="D971" s="212" t="s">
        <v>233</v>
      </c>
      <c r="E971" s="213" t="s">
        <v>158</v>
      </c>
      <c r="F971" s="211" t="s">
        <v>159</v>
      </c>
      <c r="G971" s="214">
        <v>4</v>
      </c>
      <c r="H971" s="155" t="s">
        <v>1756</v>
      </c>
      <c r="I971" s="156" t="s">
        <v>1799</v>
      </c>
      <c r="J971" s="109">
        <v>3740</v>
      </c>
      <c r="K971" s="46">
        <f t="shared" si="14"/>
        <v>-1</v>
      </c>
    </row>
    <row r="972" spans="1:11" ht="16.5" hidden="1" customHeight="1" x14ac:dyDescent="0.3">
      <c r="A972" s="151"/>
      <c r="B972" s="76">
        <v>99886</v>
      </c>
      <c r="C972" s="211" t="s">
        <v>1770</v>
      </c>
      <c r="D972" s="212" t="s">
        <v>1771</v>
      </c>
      <c r="E972" s="213" t="s">
        <v>158</v>
      </c>
      <c r="F972" s="211" t="s">
        <v>159</v>
      </c>
      <c r="G972" s="214">
        <v>4</v>
      </c>
      <c r="H972" s="155" t="s">
        <v>1756</v>
      </c>
      <c r="I972" s="156" t="s">
        <v>1800</v>
      </c>
      <c r="J972" s="109">
        <v>10</v>
      </c>
      <c r="K972" s="46">
        <f t="shared" si="14"/>
        <v>-1</v>
      </c>
    </row>
    <row r="973" spans="1:11" ht="16.5" hidden="1" customHeight="1" x14ac:dyDescent="0.3">
      <c r="A973" s="151"/>
      <c r="B973" s="76">
        <v>99885</v>
      </c>
      <c r="C973" s="211" t="s">
        <v>176</v>
      </c>
      <c r="D973" s="212" t="s">
        <v>6</v>
      </c>
      <c r="E973" s="213" t="s">
        <v>158</v>
      </c>
      <c r="F973" s="211" t="s">
        <v>159</v>
      </c>
      <c r="G973" s="214">
        <v>4</v>
      </c>
      <c r="H973" s="155" t="s">
        <v>1756</v>
      </c>
      <c r="I973" s="156" t="s">
        <v>1801</v>
      </c>
      <c r="J973" s="109">
        <v>1920</v>
      </c>
      <c r="K973" s="46">
        <f t="shared" si="14"/>
        <v>-1</v>
      </c>
    </row>
    <row r="974" spans="1:11" ht="16.5" hidden="1" customHeight="1" x14ac:dyDescent="0.3">
      <c r="A974" s="151"/>
      <c r="B974" s="76">
        <v>99884</v>
      </c>
      <c r="C974" s="211" t="s">
        <v>162</v>
      </c>
      <c r="D974" s="212" t="s">
        <v>6</v>
      </c>
      <c r="E974" s="213" t="s">
        <v>158</v>
      </c>
      <c r="F974" s="211" t="s">
        <v>159</v>
      </c>
      <c r="G974" s="214">
        <v>4</v>
      </c>
      <c r="H974" s="155" t="s">
        <v>1756</v>
      </c>
      <c r="I974" s="156" t="s">
        <v>1802</v>
      </c>
      <c r="J974" s="109">
        <v>6740</v>
      </c>
      <c r="K974" s="46">
        <f t="shared" si="14"/>
        <v>-1</v>
      </c>
    </row>
    <row r="975" spans="1:11" ht="16.5" hidden="1" customHeight="1" x14ac:dyDescent="0.3">
      <c r="A975" s="151"/>
      <c r="B975" s="76">
        <v>99883</v>
      </c>
      <c r="C975" s="211" t="s">
        <v>430</v>
      </c>
      <c r="D975" s="212" t="s">
        <v>241</v>
      </c>
      <c r="E975" s="213" t="s">
        <v>158</v>
      </c>
      <c r="F975" s="211" t="s">
        <v>159</v>
      </c>
      <c r="G975" s="214">
        <v>4</v>
      </c>
      <c r="H975" s="155" t="s">
        <v>1756</v>
      </c>
      <c r="I975" s="156" t="s">
        <v>1803</v>
      </c>
      <c r="J975" s="77">
        <v>10</v>
      </c>
      <c r="K975" s="46">
        <f t="shared" si="14"/>
        <v>-1</v>
      </c>
    </row>
    <row r="976" spans="1:11" ht="16.5" hidden="1" customHeight="1" x14ac:dyDescent="0.3">
      <c r="A976" s="151"/>
      <c r="B976" s="76">
        <v>99882</v>
      </c>
      <c r="C976" s="211" t="s">
        <v>167</v>
      </c>
      <c r="D976" s="212" t="s">
        <v>6</v>
      </c>
      <c r="E976" s="213" t="s">
        <v>158</v>
      </c>
      <c r="F976" s="211" t="s">
        <v>159</v>
      </c>
      <c r="G976" s="214">
        <v>4</v>
      </c>
      <c r="H976" s="155" t="s">
        <v>1756</v>
      </c>
      <c r="I976" s="156" t="s">
        <v>1804</v>
      </c>
      <c r="J976" s="109">
        <v>990</v>
      </c>
      <c r="K976" s="46">
        <f t="shared" si="14"/>
        <v>-1</v>
      </c>
    </row>
    <row r="977" spans="1:11" ht="16.5" hidden="1" customHeight="1" x14ac:dyDescent="0.3">
      <c r="A977" s="151"/>
      <c r="B977" s="76">
        <v>99881</v>
      </c>
      <c r="C977" s="211" t="s">
        <v>165</v>
      </c>
      <c r="D977" s="212" t="s">
        <v>166</v>
      </c>
      <c r="E977" s="213" t="s">
        <v>181</v>
      </c>
      <c r="F977" s="211" t="s">
        <v>159</v>
      </c>
      <c r="G977" s="214">
        <v>4</v>
      </c>
      <c r="H977" s="155" t="s">
        <v>1756</v>
      </c>
      <c r="I977" s="156" t="s">
        <v>1805</v>
      </c>
      <c r="J977" s="109">
        <v>150</v>
      </c>
      <c r="K977" s="46">
        <f t="shared" si="14"/>
        <v>-1</v>
      </c>
    </row>
    <row r="978" spans="1:11" ht="16.5" customHeight="1" x14ac:dyDescent="0.3">
      <c r="A978" s="151"/>
      <c r="B978" s="76">
        <v>99880</v>
      </c>
      <c r="C978" s="211" t="s">
        <v>272</v>
      </c>
      <c r="D978" s="212" t="s">
        <v>206</v>
      </c>
      <c r="E978" s="213" t="s">
        <v>158</v>
      </c>
      <c r="F978" s="211" t="s">
        <v>159</v>
      </c>
      <c r="G978" s="214">
        <v>4</v>
      </c>
      <c r="H978" s="155" t="s">
        <v>1756</v>
      </c>
      <c r="I978" s="156" t="s">
        <v>1806</v>
      </c>
      <c r="J978" s="109">
        <v>950</v>
      </c>
      <c r="K978" s="46">
        <f t="shared" si="14"/>
        <v>-1</v>
      </c>
    </row>
    <row r="979" spans="1:11" ht="16.5" hidden="1" customHeight="1" x14ac:dyDescent="0.3">
      <c r="A979" s="151"/>
      <c r="B979" s="76">
        <v>99879</v>
      </c>
      <c r="C979" s="211" t="s">
        <v>185</v>
      </c>
      <c r="D979" s="212" t="s">
        <v>6</v>
      </c>
      <c r="E979" s="213" t="s">
        <v>158</v>
      </c>
      <c r="F979" s="211" t="s">
        <v>159</v>
      </c>
      <c r="G979" s="214">
        <v>4</v>
      </c>
      <c r="H979" s="155" t="s">
        <v>1807</v>
      </c>
      <c r="I979" s="156" t="s">
        <v>1808</v>
      </c>
      <c r="J979" s="109">
        <v>3980</v>
      </c>
      <c r="K979" s="46">
        <f t="shared" si="14"/>
        <v>-1</v>
      </c>
    </row>
    <row r="980" spans="1:11" ht="16.5" customHeight="1" x14ac:dyDescent="0.3">
      <c r="A980" s="151"/>
      <c r="B980" s="76">
        <v>99878</v>
      </c>
      <c r="C980" s="211" t="s">
        <v>204</v>
      </c>
      <c r="D980" s="212" t="s">
        <v>205</v>
      </c>
      <c r="E980" s="213" t="s">
        <v>158</v>
      </c>
      <c r="F980" s="211" t="s">
        <v>159</v>
      </c>
      <c r="G980" s="214">
        <v>4</v>
      </c>
      <c r="H980" s="155" t="s">
        <v>1807</v>
      </c>
      <c r="I980" s="156" t="s">
        <v>1809</v>
      </c>
      <c r="J980" s="109">
        <v>740</v>
      </c>
      <c r="K980" s="46">
        <f t="shared" si="14"/>
        <v>-1</v>
      </c>
    </row>
    <row r="981" spans="1:11" ht="16.5" hidden="1" customHeight="1" x14ac:dyDescent="0.3">
      <c r="A981" s="151"/>
      <c r="B981" s="76">
        <v>99877</v>
      </c>
      <c r="C981" s="211" t="s">
        <v>190</v>
      </c>
      <c r="D981" s="212" t="s">
        <v>6</v>
      </c>
      <c r="E981" s="213" t="s">
        <v>158</v>
      </c>
      <c r="F981" s="211" t="s">
        <v>159</v>
      </c>
      <c r="G981" s="214">
        <v>4</v>
      </c>
      <c r="H981" s="155" t="s">
        <v>1807</v>
      </c>
      <c r="I981" s="156" t="s">
        <v>1810</v>
      </c>
      <c r="J981" s="109">
        <v>1320</v>
      </c>
      <c r="K981" s="46">
        <f t="shared" si="14"/>
        <v>-1</v>
      </c>
    </row>
    <row r="982" spans="1:11" ht="16.5" customHeight="1" x14ac:dyDescent="0.3">
      <c r="A982" s="151"/>
      <c r="B982" s="76">
        <v>99876</v>
      </c>
      <c r="C982" s="211" t="s">
        <v>1811</v>
      </c>
      <c r="D982" s="212" t="s">
        <v>1812</v>
      </c>
      <c r="E982" s="213" t="s">
        <v>158</v>
      </c>
      <c r="F982" s="211" t="s">
        <v>159</v>
      </c>
      <c r="G982" s="214">
        <v>4</v>
      </c>
      <c r="H982" s="155" t="s">
        <v>1807</v>
      </c>
      <c r="I982" s="156" t="s">
        <v>1813</v>
      </c>
      <c r="J982" s="109">
        <v>850</v>
      </c>
      <c r="K982" s="46">
        <f t="shared" si="14"/>
        <v>-1</v>
      </c>
    </row>
    <row r="983" spans="1:11" ht="16.5" hidden="1" customHeight="1" x14ac:dyDescent="0.3">
      <c r="A983" s="151"/>
      <c r="B983" s="76">
        <v>99875</v>
      </c>
      <c r="C983" s="211" t="s">
        <v>190</v>
      </c>
      <c r="D983" s="212" t="s">
        <v>6</v>
      </c>
      <c r="E983" s="213" t="s">
        <v>158</v>
      </c>
      <c r="F983" s="211" t="s">
        <v>159</v>
      </c>
      <c r="G983" s="214">
        <v>4</v>
      </c>
      <c r="H983" s="155" t="s">
        <v>1807</v>
      </c>
      <c r="I983" s="156" t="s">
        <v>1814</v>
      </c>
      <c r="J983" s="109">
        <v>2740</v>
      </c>
      <c r="K983" s="46">
        <f t="shared" si="14"/>
        <v>-1</v>
      </c>
    </row>
    <row r="984" spans="1:11" ht="16.5" hidden="1" customHeight="1" x14ac:dyDescent="0.3">
      <c r="A984" s="151"/>
      <c r="B984" s="76">
        <v>99874</v>
      </c>
      <c r="C984" s="211" t="s">
        <v>1815</v>
      </c>
      <c r="D984" s="212" t="s">
        <v>1816</v>
      </c>
      <c r="E984" s="213" t="s">
        <v>158</v>
      </c>
      <c r="F984" s="211" t="s">
        <v>159</v>
      </c>
      <c r="G984" s="214">
        <v>4</v>
      </c>
      <c r="H984" s="155" t="s">
        <v>1807</v>
      </c>
      <c r="I984" s="156" t="s">
        <v>1817</v>
      </c>
      <c r="J984" s="109">
        <v>190</v>
      </c>
      <c r="K984" s="46">
        <f t="shared" si="14"/>
        <v>-1</v>
      </c>
    </row>
    <row r="985" spans="1:11" ht="16.5" hidden="1" customHeight="1" x14ac:dyDescent="0.3">
      <c r="A985" s="151"/>
      <c r="B985" s="76">
        <v>99873</v>
      </c>
      <c r="C985" s="211" t="s">
        <v>190</v>
      </c>
      <c r="D985" s="212" t="s">
        <v>6</v>
      </c>
      <c r="E985" s="213" t="s">
        <v>158</v>
      </c>
      <c r="F985" s="211" t="s">
        <v>159</v>
      </c>
      <c r="G985" s="214">
        <v>4</v>
      </c>
      <c r="H985" s="155" t="s">
        <v>1807</v>
      </c>
      <c r="I985" s="156" t="s">
        <v>1818</v>
      </c>
      <c r="J985" s="109">
        <v>2080</v>
      </c>
      <c r="K985" s="46">
        <f t="shared" si="14"/>
        <v>-1</v>
      </c>
    </row>
    <row r="986" spans="1:11" ht="16.5" hidden="1" customHeight="1" x14ac:dyDescent="0.3">
      <c r="A986" s="151"/>
      <c r="B986" s="76">
        <v>99872</v>
      </c>
      <c r="C986" s="211" t="s">
        <v>1819</v>
      </c>
      <c r="D986" s="212" t="s">
        <v>1820</v>
      </c>
      <c r="E986" s="213" t="s">
        <v>158</v>
      </c>
      <c r="F986" s="211" t="s">
        <v>159</v>
      </c>
      <c r="G986" s="214">
        <v>4</v>
      </c>
      <c r="H986" s="155" t="s">
        <v>1807</v>
      </c>
      <c r="I986" s="156" t="s">
        <v>1821</v>
      </c>
      <c r="J986" s="109">
        <v>80</v>
      </c>
      <c r="K986" s="46">
        <f t="shared" si="14"/>
        <v>-1</v>
      </c>
    </row>
    <row r="987" spans="1:11" ht="16.5" customHeight="1" x14ac:dyDescent="0.3">
      <c r="A987" s="151"/>
      <c r="B987" s="76">
        <v>99871</v>
      </c>
      <c r="C987" s="211" t="s">
        <v>207</v>
      </c>
      <c r="D987" s="212" t="s">
        <v>208</v>
      </c>
      <c r="E987" s="213" t="s">
        <v>181</v>
      </c>
      <c r="F987" s="211" t="s">
        <v>159</v>
      </c>
      <c r="G987" s="214">
        <v>4</v>
      </c>
      <c r="H987" s="155" t="s">
        <v>1807</v>
      </c>
      <c r="I987" s="156" t="s">
        <v>1822</v>
      </c>
      <c r="J987" s="109">
        <v>980</v>
      </c>
      <c r="K987" s="46">
        <f t="shared" si="14"/>
        <v>-1</v>
      </c>
    </row>
    <row r="988" spans="1:11" ht="16.5" hidden="1" customHeight="1" x14ac:dyDescent="0.3">
      <c r="A988" s="151"/>
      <c r="B988" s="76">
        <v>99870</v>
      </c>
      <c r="C988" s="211" t="s">
        <v>188</v>
      </c>
      <c r="D988" s="212" t="s">
        <v>198</v>
      </c>
      <c r="E988" s="213" t="s">
        <v>158</v>
      </c>
      <c r="F988" s="211" t="s">
        <v>159</v>
      </c>
      <c r="G988" s="214">
        <v>4</v>
      </c>
      <c r="H988" s="155" t="s">
        <v>1807</v>
      </c>
      <c r="I988" s="156" t="s">
        <v>1823</v>
      </c>
      <c r="J988" s="109">
        <v>80</v>
      </c>
      <c r="K988" s="46">
        <f t="shared" si="14"/>
        <v>-1</v>
      </c>
    </row>
    <row r="989" spans="1:11" ht="16.5" hidden="1" customHeight="1" x14ac:dyDescent="0.3">
      <c r="A989" s="151"/>
      <c r="B989" s="76">
        <v>99869</v>
      </c>
      <c r="C989" s="211" t="s">
        <v>1824</v>
      </c>
      <c r="D989" s="212" t="s">
        <v>224</v>
      </c>
      <c r="E989" s="213" t="s">
        <v>158</v>
      </c>
      <c r="F989" s="211" t="s">
        <v>159</v>
      </c>
      <c r="G989" s="214">
        <v>4</v>
      </c>
      <c r="H989" s="155" t="s">
        <v>1807</v>
      </c>
      <c r="I989" s="156" t="s">
        <v>1825</v>
      </c>
      <c r="J989" s="109">
        <v>120</v>
      </c>
      <c r="K989" s="46">
        <f t="shared" ref="K989:K1052" si="15">B989-B988</f>
        <v>-1</v>
      </c>
    </row>
    <row r="990" spans="1:11" ht="16.5" customHeight="1" x14ac:dyDescent="0.3">
      <c r="A990" s="151"/>
      <c r="B990" s="76">
        <v>99868</v>
      </c>
      <c r="C990" s="211" t="s">
        <v>416</v>
      </c>
      <c r="D990" s="212" t="s">
        <v>189</v>
      </c>
      <c r="E990" s="213" t="s">
        <v>187</v>
      </c>
      <c r="F990" s="211" t="s">
        <v>159</v>
      </c>
      <c r="G990" s="214">
        <v>4</v>
      </c>
      <c r="H990" s="155" t="s">
        <v>1807</v>
      </c>
      <c r="I990" s="156" t="s">
        <v>1826</v>
      </c>
      <c r="J990" s="109">
        <v>780</v>
      </c>
      <c r="K990" s="46">
        <f t="shared" si="15"/>
        <v>-1</v>
      </c>
    </row>
    <row r="991" spans="1:11" ht="16.5" hidden="1" customHeight="1" x14ac:dyDescent="0.3">
      <c r="A991" s="151"/>
      <c r="B991" s="76">
        <v>99867</v>
      </c>
      <c r="C991" s="211" t="s">
        <v>190</v>
      </c>
      <c r="D991" s="212" t="s">
        <v>6</v>
      </c>
      <c r="E991" s="213" t="s">
        <v>158</v>
      </c>
      <c r="F991" s="211" t="s">
        <v>159</v>
      </c>
      <c r="G991" s="214">
        <v>4</v>
      </c>
      <c r="H991" s="155" t="s">
        <v>1807</v>
      </c>
      <c r="I991" s="156" t="s">
        <v>1827</v>
      </c>
      <c r="J991" s="109">
        <v>950</v>
      </c>
      <c r="K991" s="46">
        <f t="shared" si="15"/>
        <v>-1</v>
      </c>
    </row>
    <row r="992" spans="1:11" ht="16.5" hidden="1" customHeight="1" x14ac:dyDescent="0.3">
      <c r="A992" s="151"/>
      <c r="B992" s="76">
        <v>99866</v>
      </c>
      <c r="C992" s="211" t="s">
        <v>280</v>
      </c>
      <c r="D992" s="212" t="s">
        <v>6</v>
      </c>
      <c r="E992" s="213" t="s">
        <v>158</v>
      </c>
      <c r="F992" s="211" t="s">
        <v>159</v>
      </c>
      <c r="G992" s="214">
        <v>4</v>
      </c>
      <c r="H992" s="155" t="s">
        <v>1807</v>
      </c>
      <c r="I992" s="156" t="s">
        <v>1828</v>
      </c>
      <c r="J992" s="109">
        <v>210</v>
      </c>
      <c r="K992" s="46">
        <f t="shared" si="15"/>
        <v>-1</v>
      </c>
    </row>
    <row r="993" spans="1:11" ht="16.5" hidden="1" customHeight="1" x14ac:dyDescent="0.3">
      <c r="A993" s="151"/>
      <c r="B993" s="76">
        <v>99865</v>
      </c>
      <c r="C993" s="211" t="s">
        <v>1154</v>
      </c>
      <c r="D993" s="212" t="s">
        <v>1155</v>
      </c>
      <c r="E993" s="213" t="s">
        <v>158</v>
      </c>
      <c r="F993" s="211" t="s">
        <v>159</v>
      </c>
      <c r="G993" s="214">
        <v>4</v>
      </c>
      <c r="H993" s="155" t="s">
        <v>1807</v>
      </c>
      <c r="I993" s="156" t="s">
        <v>1829</v>
      </c>
      <c r="J993" s="109">
        <v>80</v>
      </c>
      <c r="K993" s="46">
        <f t="shared" si="15"/>
        <v>-1</v>
      </c>
    </row>
    <row r="994" spans="1:11" ht="16.5" hidden="1" customHeight="1" x14ac:dyDescent="0.3">
      <c r="A994" s="151"/>
      <c r="B994" s="76">
        <v>99864</v>
      </c>
      <c r="C994" s="211" t="s">
        <v>185</v>
      </c>
      <c r="D994" s="212" t="s">
        <v>6</v>
      </c>
      <c r="E994" s="213" t="s">
        <v>158</v>
      </c>
      <c r="F994" s="211" t="s">
        <v>159</v>
      </c>
      <c r="G994" s="214">
        <v>4</v>
      </c>
      <c r="H994" s="155" t="s">
        <v>1807</v>
      </c>
      <c r="I994" s="156" t="s">
        <v>1830</v>
      </c>
      <c r="J994" s="109">
        <v>8090</v>
      </c>
      <c r="K994" s="46">
        <f t="shared" si="15"/>
        <v>-1</v>
      </c>
    </row>
    <row r="995" spans="1:11" ht="16.5" hidden="1" customHeight="1" x14ac:dyDescent="0.3">
      <c r="A995" s="151"/>
      <c r="B995" s="76">
        <v>99863</v>
      </c>
      <c r="C995" s="211" t="s">
        <v>471</v>
      </c>
      <c r="D995" s="212" t="s">
        <v>472</v>
      </c>
      <c r="E995" s="213" t="s">
        <v>158</v>
      </c>
      <c r="F995" s="211" t="s">
        <v>159</v>
      </c>
      <c r="G995" s="214">
        <v>4</v>
      </c>
      <c r="H995" s="155" t="s">
        <v>1807</v>
      </c>
      <c r="I995" s="156" t="s">
        <v>1831</v>
      </c>
      <c r="J995" s="109">
        <v>60</v>
      </c>
      <c r="K995" s="46">
        <f t="shared" si="15"/>
        <v>-1</v>
      </c>
    </row>
    <row r="996" spans="1:11" ht="16.5" hidden="1" customHeight="1" x14ac:dyDescent="0.3">
      <c r="A996" s="151"/>
      <c r="B996" s="76">
        <v>99862</v>
      </c>
      <c r="C996" s="211" t="s">
        <v>280</v>
      </c>
      <c r="D996" s="212" t="s">
        <v>6</v>
      </c>
      <c r="E996" s="213" t="s">
        <v>158</v>
      </c>
      <c r="F996" s="211" t="s">
        <v>159</v>
      </c>
      <c r="G996" s="214">
        <v>4</v>
      </c>
      <c r="H996" s="155" t="s">
        <v>1807</v>
      </c>
      <c r="I996" s="156" t="s">
        <v>1832</v>
      </c>
      <c r="J996" s="109">
        <v>400</v>
      </c>
      <c r="K996" s="46">
        <f t="shared" si="15"/>
        <v>-1</v>
      </c>
    </row>
    <row r="997" spans="1:11" ht="16.5" hidden="1" customHeight="1" x14ac:dyDescent="0.3">
      <c r="A997" s="151"/>
      <c r="B997" s="76">
        <v>99861</v>
      </c>
      <c r="C997" s="211" t="s">
        <v>190</v>
      </c>
      <c r="D997" s="212" t="s">
        <v>6</v>
      </c>
      <c r="E997" s="213" t="s">
        <v>158</v>
      </c>
      <c r="F997" s="211" t="s">
        <v>159</v>
      </c>
      <c r="G997" s="214">
        <v>4</v>
      </c>
      <c r="H997" s="155" t="s">
        <v>1807</v>
      </c>
      <c r="I997" s="156" t="s">
        <v>1833</v>
      </c>
      <c r="J997" s="109">
        <v>2500</v>
      </c>
      <c r="K997" s="46">
        <f t="shared" si="15"/>
        <v>-1</v>
      </c>
    </row>
    <row r="998" spans="1:11" ht="16.5" hidden="1" customHeight="1" x14ac:dyDescent="0.3">
      <c r="A998" s="151"/>
      <c r="B998" s="76">
        <v>99860</v>
      </c>
      <c r="C998" s="211" t="s">
        <v>1834</v>
      </c>
      <c r="D998" s="212" t="s">
        <v>333</v>
      </c>
      <c r="E998" s="213" t="s">
        <v>158</v>
      </c>
      <c r="F998" s="211" t="s">
        <v>159</v>
      </c>
      <c r="G998" s="214">
        <v>4</v>
      </c>
      <c r="H998" s="155" t="s">
        <v>1807</v>
      </c>
      <c r="I998" s="156" t="s">
        <v>1835</v>
      </c>
      <c r="J998" s="109">
        <v>170</v>
      </c>
      <c r="K998" s="46">
        <f t="shared" si="15"/>
        <v>-1</v>
      </c>
    </row>
    <row r="999" spans="1:11" ht="16.5" hidden="1" customHeight="1" x14ac:dyDescent="0.3">
      <c r="A999" s="151"/>
      <c r="B999" s="76">
        <v>99859</v>
      </c>
      <c r="C999" s="211" t="s">
        <v>182</v>
      </c>
      <c r="D999" s="212" t="s">
        <v>6</v>
      </c>
      <c r="E999" s="213" t="s">
        <v>158</v>
      </c>
      <c r="F999" s="211" t="s">
        <v>159</v>
      </c>
      <c r="G999" s="214">
        <v>4</v>
      </c>
      <c r="H999" s="155" t="s">
        <v>1807</v>
      </c>
      <c r="I999" s="156" t="s">
        <v>1836</v>
      </c>
      <c r="J999" s="109">
        <v>4500</v>
      </c>
      <c r="K999" s="46">
        <f t="shared" si="15"/>
        <v>-1</v>
      </c>
    </row>
    <row r="1000" spans="1:11" ht="16.5" customHeight="1" x14ac:dyDescent="0.3">
      <c r="A1000" s="151"/>
      <c r="B1000" s="76">
        <v>99858</v>
      </c>
      <c r="C1000" s="211" t="s">
        <v>416</v>
      </c>
      <c r="D1000" s="212" t="s">
        <v>189</v>
      </c>
      <c r="E1000" s="213" t="s">
        <v>187</v>
      </c>
      <c r="F1000" s="211" t="s">
        <v>159</v>
      </c>
      <c r="G1000" s="214">
        <v>4</v>
      </c>
      <c r="H1000" s="155" t="s">
        <v>1807</v>
      </c>
      <c r="I1000" s="156" t="s">
        <v>1837</v>
      </c>
      <c r="J1000" s="77">
        <v>620</v>
      </c>
      <c r="K1000" s="46">
        <f t="shared" si="15"/>
        <v>-1</v>
      </c>
    </row>
    <row r="1001" spans="1:11" ht="16.5" hidden="1" customHeight="1" x14ac:dyDescent="0.3">
      <c r="A1001" s="151"/>
      <c r="B1001" s="76">
        <v>99857</v>
      </c>
      <c r="C1001" s="211" t="s">
        <v>190</v>
      </c>
      <c r="D1001" s="212" t="s">
        <v>6</v>
      </c>
      <c r="E1001" s="213" t="s">
        <v>158</v>
      </c>
      <c r="F1001" s="211" t="s">
        <v>159</v>
      </c>
      <c r="G1001" s="214">
        <v>0</v>
      </c>
      <c r="H1001" s="155" t="s">
        <v>1807</v>
      </c>
      <c r="I1001" s="156" t="s">
        <v>1838</v>
      </c>
      <c r="J1001" s="109">
        <v>490</v>
      </c>
      <c r="K1001" s="46">
        <f t="shared" si="15"/>
        <v>-1</v>
      </c>
    </row>
    <row r="1002" spans="1:11" ht="16.5" hidden="1" customHeight="1" x14ac:dyDescent="0.3">
      <c r="A1002" s="151"/>
      <c r="B1002" s="76">
        <v>99856</v>
      </c>
      <c r="C1002" s="211" t="s">
        <v>321</v>
      </c>
      <c r="D1002" s="212" t="s">
        <v>1839</v>
      </c>
      <c r="E1002" s="213" t="s">
        <v>158</v>
      </c>
      <c r="F1002" s="211" t="s">
        <v>159</v>
      </c>
      <c r="G1002" s="214">
        <v>4</v>
      </c>
      <c r="H1002" s="155" t="s">
        <v>1807</v>
      </c>
      <c r="I1002" s="156" t="s">
        <v>1840</v>
      </c>
      <c r="J1002" s="77">
        <v>160</v>
      </c>
      <c r="K1002" s="46">
        <f t="shared" si="15"/>
        <v>-1</v>
      </c>
    </row>
    <row r="1003" spans="1:11" ht="16.5" hidden="1" customHeight="1" x14ac:dyDescent="0.3">
      <c r="A1003" s="151"/>
      <c r="B1003" s="76">
        <v>99855</v>
      </c>
      <c r="C1003" s="211" t="s">
        <v>183</v>
      </c>
      <c r="D1003" s="212" t="s">
        <v>184</v>
      </c>
      <c r="E1003" s="213" t="s">
        <v>158</v>
      </c>
      <c r="F1003" s="211" t="s">
        <v>159</v>
      </c>
      <c r="G1003" s="214">
        <v>4</v>
      </c>
      <c r="H1003" s="155" t="s">
        <v>1807</v>
      </c>
      <c r="I1003" s="156" t="s">
        <v>1841</v>
      </c>
      <c r="J1003" s="109">
        <v>110</v>
      </c>
      <c r="K1003" s="46">
        <f t="shared" si="15"/>
        <v>-1</v>
      </c>
    </row>
    <row r="1004" spans="1:11" ht="16.5" hidden="1" customHeight="1" x14ac:dyDescent="0.3">
      <c r="A1004" s="151"/>
      <c r="B1004" s="76">
        <v>99854</v>
      </c>
      <c r="C1004" s="211" t="s">
        <v>169</v>
      </c>
      <c r="D1004" s="212" t="s">
        <v>6</v>
      </c>
      <c r="E1004" s="213" t="s">
        <v>158</v>
      </c>
      <c r="F1004" s="211" t="s">
        <v>159</v>
      </c>
      <c r="G1004" s="214">
        <v>4</v>
      </c>
      <c r="H1004" s="155" t="s">
        <v>1807</v>
      </c>
      <c r="I1004" s="156" t="s">
        <v>1842</v>
      </c>
      <c r="J1004" s="109">
        <v>1730</v>
      </c>
      <c r="K1004" s="46">
        <f t="shared" si="15"/>
        <v>-1</v>
      </c>
    </row>
    <row r="1005" spans="1:11" ht="16.5" hidden="1" customHeight="1" x14ac:dyDescent="0.3">
      <c r="A1005" s="151"/>
      <c r="B1005" s="76">
        <v>99853</v>
      </c>
      <c r="C1005" s="211" t="s">
        <v>263</v>
      </c>
      <c r="D1005" s="212" t="s">
        <v>264</v>
      </c>
      <c r="E1005" s="213" t="s">
        <v>158</v>
      </c>
      <c r="F1005" s="211" t="s">
        <v>159</v>
      </c>
      <c r="G1005" s="214">
        <v>4</v>
      </c>
      <c r="H1005" s="155" t="s">
        <v>1807</v>
      </c>
      <c r="I1005" s="156" t="s">
        <v>1843</v>
      </c>
      <c r="J1005" s="109">
        <v>160</v>
      </c>
      <c r="K1005" s="46">
        <f t="shared" si="15"/>
        <v>-1</v>
      </c>
    </row>
    <row r="1006" spans="1:11" ht="16.5" hidden="1" customHeight="1" x14ac:dyDescent="0.3">
      <c r="A1006" s="151"/>
      <c r="B1006" s="76">
        <v>99852</v>
      </c>
      <c r="C1006" s="211" t="s">
        <v>1844</v>
      </c>
      <c r="D1006" s="212" t="s">
        <v>6</v>
      </c>
      <c r="E1006" s="213" t="s">
        <v>158</v>
      </c>
      <c r="F1006" s="211" t="s">
        <v>159</v>
      </c>
      <c r="G1006" s="214">
        <v>4</v>
      </c>
      <c r="H1006" s="155" t="s">
        <v>1807</v>
      </c>
      <c r="I1006" s="156" t="s">
        <v>1845</v>
      </c>
      <c r="J1006" s="109">
        <v>3150</v>
      </c>
      <c r="K1006" s="46">
        <f t="shared" si="15"/>
        <v>-1</v>
      </c>
    </row>
    <row r="1007" spans="1:11" ht="16.5" hidden="1" customHeight="1" x14ac:dyDescent="0.3">
      <c r="A1007" s="152"/>
      <c r="B1007" s="76">
        <v>99851</v>
      </c>
      <c r="C1007" s="211" t="s">
        <v>1846</v>
      </c>
      <c r="D1007" s="212" t="s">
        <v>229</v>
      </c>
      <c r="E1007" s="213" t="s">
        <v>158</v>
      </c>
      <c r="F1007" s="211" t="s">
        <v>159</v>
      </c>
      <c r="G1007" s="214">
        <v>4</v>
      </c>
      <c r="H1007" s="155" t="s">
        <v>1807</v>
      </c>
      <c r="I1007" s="156" t="s">
        <v>1847</v>
      </c>
      <c r="J1007" s="109">
        <v>80</v>
      </c>
      <c r="K1007" s="46">
        <f t="shared" si="15"/>
        <v>-1</v>
      </c>
    </row>
    <row r="1008" spans="1:11" ht="16.5" hidden="1" customHeight="1" x14ac:dyDescent="0.3">
      <c r="A1008" s="152"/>
      <c r="B1008" s="76">
        <v>99850</v>
      </c>
      <c r="C1008" s="211" t="s">
        <v>176</v>
      </c>
      <c r="D1008" s="212" t="s">
        <v>6</v>
      </c>
      <c r="E1008" s="213" t="s">
        <v>158</v>
      </c>
      <c r="F1008" s="211" t="s">
        <v>159</v>
      </c>
      <c r="G1008" s="214">
        <v>4</v>
      </c>
      <c r="H1008" s="155" t="s">
        <v>1807</v>
      </c>
      <c r="I1008" s="156" t="s">
        <v>1848</v>
      </c>
      <c r="J1008" s="77">
        <v>1880</v>
      </c>
      <c r="K1008" s="46">
        <f t="shared" si="15"/>
        <v>-1</v>
      </c>
    </row>
    <row r="1009" spans="1:11" ht="16.5" hidden="1" customHeight="1" x14ac:dyDescent="0.3">
      <c r="A1009" s="152"/>
      <c r="B1009" s="76">
        <v>99849</v>
      </c>
      <c r="C1009" s="211" t="s">
        <v>167</v>
      </c>
      <c r="D1009" s="212" t="s">
        <v>6</v>
      </c>
      <c r="E1009" s="213" t="s">
        <v>158</v>
      </c>
      <c r="F1009" s="211" t="s">
        <v>159</v>
      </c>
      <c r="G1009" s="214">
        <v>4</v>
      </c>
      <c r="H1009" s="155" t="s">
        <v>1807</v>
      </c>
      <c r="I1009" s="156" t="s">
        <v>1849</v>
      </c>
      <c r="J1009" s="109">
        <v>1480</v>
      </c>
      <c r="K1009" s="46">
        <f t="shared" si="15"/>
        <v>-1</v>
      </c>
    </row>
    <row r="1010" spans="1:11" ht="16.5" customHeight="1" x14ac:dyDescent="0.3">
      <c r="A1010" s="151"/>
      <c r="B1010" s="76">
        <v>99848</v>
      </c>
      <c r="C1010" s="211" t="s">
        <v>272</v>
      </c>
      <c r="D1010" s="212" t="s">
        <v>309</v>
      </c>
      <c r="E1010" s="213" t="s">
        <v>158</v>
      </c>
      <c r="F1010" s="211" t="s">
        <v>159</v>
      </c>
      <c r="G1010" s="214">
        <v>4</v>
      </c>
      <c r="H1010" s="155" t="s">
        <v>1807</v>
      </c>
      <c r="I1010" s="156" t="s">
        <v>1850</v>
      </c>
      <c r="J1010" s="109">
        <v>970</v>
      </c>
      <c r="K1010" s="46">
        <f t="shared" si="15"/>
        <v>-1</v>
      </c>
    </row>
    <row r="1011" spans="1:11" ht="16.5" hidden="1" customHeight="1" x14ac:dyDescent="0.3">
      <c r="A1011" s="153"/>
      <c r="B1011" s="76">
        <v>99847</v>
      </c>
      <c r="C1011" s="211" t="s">
        <v>185</v>
      </c>
      <c r="D1011" s="212" t="s">
        <v>6</v>
      </c>
      <c r="E1011" s="213" t="s">
        <v>158</v>
      </c>
      <c r="F1011" s="211" t="s">
        <v>159</v>
      </c>
      <c r="G1011" s="214">
        <v>4</v>
      </c>
      <c r="H1011" s="155" t="s">
        <v>1807</v>
      </c>
      <c r="I1011" s="156" t="s">
        <v>1851</v>
      </c>
      <c r="J1011" s="109">
        <v>10110</v>
      </c>
      <c r="K1011" s="46">
        <f t="shared" si="15"/>
        <v>-1</v>
      </c>
    </row>
    <row r="1012" spans="1:11" ht="16.5" hidden="1" customHeight="1" x14ac:dyDescent="0.3">
      <c r="A1012" s="151"/>
      <c r="B1012" s="76">
        <v>99846</v>
      </c>
      <c r="C1012" s="211" t="s">
        <v>182</v>
      </c>
      <c r="D1012" s="212" t="s">
        <v>6</v>
      </c>
      <c r="E1012" s="213" t="s">
        <v>158</v>
      </c>
      <c r="F1012" s="211" t="s">
        <v>159</v>
      </c>
      <c r="G1012" s="214">
        <v>4</v>
      </c>
      <c r="H1012" s="155" t="s">
        <v>1807</v>
      </c>
      <c r="I1012" s="156" t="s">
        <v>1852</v>
      </c>
      <c r="J1012" s="109">
        <v>7600</v>
      </c>
      <c r="K1012" s="46">
        <f t="shared" si="15"/>
        <v>-1</v>
      </c>
    </row>
    <row r="1013" spans="1:11" ht="16.5" customHeight="1" x14ac:dyDescent="0.3">
      <c r="A1013" s="151"/>
      <c r="B1013" s="76">
        <v>99845</v>
      </c>
      <c r="C1013" s="211" t="s">
        <v>257</v>
      </c>
      <c r="D1013" s="212" t="s">
        <v>215</v>
      </c>
      <c r="E1013" s="213" t="s">
        <v>181</v>
      </c>
      <c r="F1013" s="211" t="s">
        <v>159</v>
      </c>
      <c r="G1013" s="214">
        <v>4</v>
      </c>
      <c r="H1013" s="155" t="s">
        <v>1807</v>
      </c>
      <c r="I1013" s="156" t="s">
        <v>1853</v>
      </c>
      <c r="J1013" s="109">
        <v>430</v>
      </c>
      <c r="K1013" s="46">
        <f t="shared" si="15"/>
        <v>-1</v>
      </c>
    </row>
    <row r="1014" spans="1:11" ht="16.5" hidden="1" customHeight="1" x14ac:dyDescent="0.3">
      <c r="A1014" s="152"/>
      <c r="B1014" s="76">
        <v>99844</v>
      </c>
      <c r="C1014" s="211" t="s">
        <v>169</v>
      </c>
      <c r="D1014" s="212" t="s">
        <v>6</v>
      </c>
      <c r="E1014" s="213" t="s">
        <v>158</v>
      </c>
      <c r="F1014" s="211" t="s">
        <v>159</v>
      </c>
      <c r="G1014" s="214">
        <v>4</v>
      </c>
      <c r="H1014" s="155" t="s">
        <v>1807</v>
      </c>
      <c r="I1014" s="156" t="s">
        <v>1854</v>
      </c>
      <c r="J1014" s="109">
        <v>2110</v>
      </c>
      <c r="K1014" s="46">
        <f t="shared" si="15"/>
        <v>-1</v>
      </c>
    </row>
    <row r="1015" spans="1:11" ht="16.5" hidden="1" customHeight="1" x14ac:dyDescent="0.3">
      <c r="A1015" s="152"/>
      <c r="B1015" s="76">
        <v>99843</v>
      </c>
      <c r="C1015" s="211" t="s">
        <v>1855</v>
      </c>
      <c r="D1015" s="212" t="s">
        <v>1856</v>
      </c>
      <c r="E1015" s="213" t="s">
        <v>158</v>
      </c>
      <c r="F1015" s="211" t="s">
        <v>159</v>
      </c>
      <c r="G1015" s="214">
        <v>4</v>
      </c>
      <c r="H1015" s="155" t="s">
        <v>1807</v>
      </c>
      <c r="I1015" s="156" t="s">
        <v>1857</v>
      </c>
      <c r="J1015" s="109">
        <v>30</v>
      </c>
      <c r="K1015" s="46">
        <f t="shared" si="15"/>
        <v>-1</v>
      </c>
    </row>
    <row r="1016" spans="1:11" ht="16.5" customHeight="1" x14ac:dyDescent="0.3">
      <c r="A1016" s="151"/>
      <c r="B1016" s="76">
        <v>99842</v>
      </c>
      <c r="C1016" s="211" t="s">
        <v>1858</v>
      </c>
      <c r="D1016" s="212" t="s">
        <v>220</v>
      </c>
      <c r="E1016" s="213" t="s">
        <v>181</v>
      </c>
      <c r="F1016" s="211" t="s">
        <v>159</v>
      </c>
      <c r="G1016" s="214">
        <v>4</v>
      </c>
      <c r="H1016" s="155" t="s">
        <v>1807</v>
      </c>
      <c r="I1016" s="156" t="s">
        <v>1859</v>
      </c>
      <c r="J1016" s="109">
        <v>250</v>
      </c>
      <c r="K1016" s="46">
        <f t="shared" si="15"/>
        <v>-1</v>
      </c>
    </row>
    <row r="1017" spans="1:11" ht="16.5" hidden="1" customHeight="1" x14ac:dyDescent="0.3">
      <c r="A1017" s="151"/>
      <c r="B1017" s="76">
        <v>99841</v>
      </c>
      <c r="C1017" s="211" t="s">
        <v>157</v>
      </c>
      <c r="D1017" s="212" t="s">
        <v>6</v>
      </c>
      <c r="E1017" s="213" t="s">
        <v>158</v>
      </c>
      <c r="F1017" s="211" t="s">
        <v>159</v>
      </c>
      <c r="G1017" s="214">
        <v>4</v>
      </c>
      <c r="H1017" s="155" t="s">
        <v>1807</v>
      </c>
      <c r="I1017" s="156" t="s">
        <v>1860</v>
      </c>
      <c r="J1017" s="77">
        <v>6350</v>
      </c>
      <c r="K1017" s="46">
        <f t="shared" si="15"/>
        <v>-1</v>
      </c>
    </row>
    <row r="1018" spans="1:11" ht="16.5" hidden="1" customHeight="1" x14ac:dyDescent="0.3">
      <c r="A1018" s="151"/>
      <c r="B1018" s="76">
        <v>99840</v>
      </c>
      <c r="C1018" s="211" t="s">
        <v>162</v>
      </c>
      <c r="D1018" s="212" t="s">
        <v>6</v>
      </c>
      <c r="E1018" s="213" t="s">
        <v>158</v>
      </c>
      <c r="F1018" s="211" t="s">
        <v>159</v>
      </c>
      <c r="G1018" s="214">
        <v>4</v>
      </c>
      <c r="H1018" s="155" t="s">
        <v>1807</v>
      </c>
      <c r="I1018" s="156" t="s">
        <v>1861</v>
      </c>
      <c r="J1018" s="109">
        <v>6230</v>
      </c>
      <c r="K1018" s="46">
        <f t="shared" si="15"/>
        <v>-1</v>
      </c>
    </row>
    <row r="1019" spans="1:11" ht="16.5" hidden="1" customHeight="1" x14ac:dyDescent="0.3">
      <c r="A1019" s="153"/>
      <c r="B1019" s="76">
        <v>99839</v>
      </c>
      <c r="C1019" s="211" t="s">
        <v>165</v>
      </c>
      <c r="D1019" s="212" t="s">
        <v>166</v>
      </c>
      <c r="E1019" s="213" t="s">
        <v>158</v>
      </c>
      <c r="F1019" s="211" t="s">
        <v>159</v>
      </c>
      <c r="G1019" s="214">
        <v>4</v>
      </c>
      <c r="H1019" s="155" t="s">
        <v>1807</v>
      </c>
      <c r="I1019" s="156" t="s">
        <v>1862</v>
      </c>
      <c r="J1019" s="109">
        <v>170</v>
      </c>
      <c r="K1019" s="46">
        <f t="shared" si="15"/>
        <v>-1</v>
      </c>
    </row>
    <row r="1020" spans="1:11" ht="16.5" customHeight="1" x14ac:dyDescent="0.3">
      <c r="A1020" s="152"/>
      <c r="B1020" s="76">
        <v>99838</v>
      </c>
      <c r="C1020" s="211" t="s">
        <v>272</v>
      </c>
      <c r="D1020" s="212" t="s">
        <v>1258</v>
      </c>
      <c r="E1020" s="213" t="s">
        <v>158</v>
      </c>
      <c r="F1020" s="211" t="s">
        <v>159</v>
      </c>
      <c r="G1020" s="214">
        <v>4</v>
      </c>
      <c r="H1020" s="155" t="s">
        <v>1807</v>
      </c>
      <c r="I1020" s="156" t="s">
        <v>1863</v>
      </c>
      <c r="J1020" s="109">
        <v>1040</v>
      </c>
      <c r="K1020" s="46">
        <f t="shared" si="15"/>
        <v>-1</v>
      </c>
    </row>
    <row r="1021" spans="1:11" ht="16.5" hidden="1" customHeight="1" x14ac:dyDescent="0.3">
      <c r="A1021" s="153"/>
      <c r="B1021" s="76">
        <v>99837</v>
      </c>
      <c r="C1021" s="211" t="s">
        <v>185</v>
      </c>
      <c r="D1021" s="212" t="s">
        <v>6</v>
      </c>
      <c r="E1021" s="213" t="s">
        <v>158</v>
      </c>
      <c r="F1021" s="211" t="s">
        <v>159</v>
      </c>
      <c r="G1021" s="214">
        <v>4</v>
      </c>
      <c r="H1021" s="155" t="s">
        <v>1864</v>
      </c>
      <c r="I1021" s="156" t="s">
        <v>1865</v>
      </c>
      <c r="J1021" s="109">
        <v>6420</v>
      </c>
      <c r="K1021" s="46">
        <f t="shared" si="15"/>
        <v>-1</v>
      </c>
    </row>
    <row r="1022" spans="1:11" ht="16.5" customHeight="1" x14ac:dyDescent="0.3">
      <c r="A1022" s="151"/>
      <c r="B1022" s="76">
        <v>99836</v>
      </c>
      <c r="C1022" s="211" t="s">
        <v>204</v>
      </c>
      <c r="D1022" s="212" t="s">
        <v>205</v>
      </c>
      <c r="E1022" s="213" t="s">
        <v>158</v>
      </c>
      <c r="F1022" s="211" t="s">
        <v>159</v>
      </c>
      <c r="G1022" s="214">
        <v>4</v>
      </c>
      <c r="H1022" s="155" t="s">
        <v>1864</v>
      </c>
      <c r="I1022" s="156" t="s">
        <v>1866</v>
      </c>
      <c r="J1022" s="109">
        <v>1510</v>
      </c>
      <c r="K1022" s="46">
        <f t="shared" si="15"/>
        <v>-1</v>
      </c>
    </row>
    <row r="1023" spans="1:11" ht="16.5" hidden="1" customHeight="1" x14ac:dyDescent="0.3">
      <c r="A1023" s="151"/>
      <c r="B1023" s="76">
        <v>99835</v>
      </c>
      <c r="C1023" s="211" t="s">
        <v>190</v>
      </c>
      <c r="D1023" s="212" t="s">
        <v>6</v>
      </c>
      <c r="E1023" s="213" t="s">
        <v>158</v>
      </c>
      <c r="F1023" s="211" t="s">
        <v>159</v>
      </c>
      <c r="G1023" s="214">
        <v>4</v>
      </c>
      <c r="H1023" s="155" t="s">
        <v>1864</v>
      </c>
      <c r="I1023" s="156" t="s">
        <v>1867</v>
      </c>
      <c r="J1023" s="109">
        <v>3350</v>
      </c>
      <c r="K1023" s="46">
        <f t="shared" si="15"/>
        <v>-1</v>
      </c>
    </row>
    <row r="1024" spans="1:11" ht="16.5" customHeight="1" x14ac:dyDescent="0.3">
      <c r="A1024" s="151"/>
      <c r="B1024" s="76">
        <v>99834</v>
      </c>
      <c r="C1024" s="211" t="s">
        <v>207</v>
      </c>
      <c r="D1024" s="212" t="s">
        <v>208</v>
      </c>
      <c r="E1024" s="213" t="s">
        <v>181</v>
      </c>
      <c r="F1024" s="211" t="s">
        <v>159</v>
      </c>
      <c r="G1024" s="214">
        <v>4</v>
      </c>
      <c r="H1024" s="155" t="s">
        <v>1864</v>
      </c>
      <c r="I1024" s="156" t="s">
        <v>1868</v>
      </c>
      <c r="J1024" s="109">
        <v>2470</v>
      </c>
      <c r="K1024" s="46">
        <f t="shared" si="15"/>
        <v>-1</v>
      </c>
    </row>
    <row r="1025" spans="1:11" ht="16.5" hidden="1" customHeight="1" x14ac:dyDescent="0.3">
      <c r="A1025" s="153"/>
      <c r="B1025" s="76">
        <v>99833</v>
      </c>
      <c r="C1025" s="211" t="s">
        <v>1869</v>
      </c>
      <c r="D1025" s="212" t="s">
        <v>1870</v>
      </c>
      <c r="E1025" s="213" t="s">
        <v>158</v>
      </c>
      <c r="F1025" s="211" t="s">
        <v>159</v>
      </c>
      <c r="G1025" s="214">
        <v>4</v>
      </c>
      <c r="H1025" s="155" t="s">
        <v>1864</v>
      </c>
      <c r="I1025" s="156" t="s">
        <v>1871</v>
      </c>
      <c r="J1025" s="109">
        <v>170</v>
      </c>
      <c r="K1025" s="46">
        <f t="shared" si="15"/>
        <v>-1</v>
      </c>
    </row>
    <row r="1026" spans="1:11" ht="16.5" customHeight="1" x14ac:dyDescent="0.3">
      <c r="A1026" s="151"/>
      <c r="B1026" s="76">
        <v>99832</v>
      </c>
      <c r="C1026" s="211" t="s">
        <v>196</v>
      </c>
      <c r="D1026" s="212" t="s">
        <v>197</v>
      </c>
      <c r="E1026" s="213" t="s">
        <v>158</v>
      </c>
      <c r="F1026" s="211" t="s">
        <v>159</v>
      </c>
      <c r="G1026" s="214">
        <v>4</v>
      </c>
      <c r="H1026" s="155" t="s">
        <v>1864</v>
      </c>
      <c r="I1026" s="156" t="s">
        <v>1872</v>
      </c>
      <c r="J1026" s="109">
        <v>290</v>
      </c>
      <c r="K1026" s="46">
        <f t="shared" si="15"/>
        <v>-1</v>
      </c>
    </row>
    <row r="1027" spans="1:11" ht="16.5" hidden="1" customHeight="1" x14ac:dyDescent="0.3">
      <c r="A1027" s="153"/>
      <c r="B1027" s="76">
        <v>99831</v>
      </c>
      <c r="C1027" s="211" t="s">
        <v>1873</v>
      </c>
      <c r="D1027" s="212" t="s">
        <v>1874</v>
      </c>
      <c r="E1027" s="213" t="s">
        <v>158</v>
      </c>
      <c r="F1027" s="211" t="s">
        <v>159</v>
      </c>
      <c r="G1027" s="214">
        <v>4</v>
      </c>
      <c r="H1027" s="155" t="s">
        <v>1864</v>
      </c>
      <c r="I1027" s="156" t="s">
        <v>1875</v>
      </c>
      <c r="J1027" s="109">
        <v>180</v>
      </c>
      <c r="K1027" s="46">
        <f t="shared" si="15"/>
        <v>-1</v>
      </c>
    </row>
    <row r="1028" spans="1:11" ht="16.5" hidden="1" customHeight="1" x14ac:dyDescent="0.3">
      <c r="A1028" s="151"/>
      <c r="B1028" s="76">
        <v>99830</v>
      </c>
      <c r="C1028" s="211" t="s">
        <v>1154</v>
      </c>
      <c r="D1028" s="212" t="s">
        <v>1155</v>
      </c>
      <c r="E1028" s="213" t="s">
        <v>158</v>
      </c>
      <c r="F1028" s="211" t="s">
        <v>159</v>
      </c>
      <c r="G1028" s="214">
        <v>4</v>
      </c>
      <c r="H1028" s="155" t="s">
        <v>1864</v>
      </c>
      <c r="I1028" s="156" t="s">
        <v>1876</v>
      </c>
      <c r="J1028" s="109">
        <v>110</v>
      </c>
      <c r="K1028" s="46">
        <f t="shared" si="15"/>
        <v>-1</v>
      </c>
    </row>
    <row r="1029" spans="1:11" ht="16.5" hidden="1" customHeight="1" x14ac:dyDescent="0.3">
      <c r="A1029" s="151"/>
      <c r="B1029" s="76">
        <v>99829</v>
      </c>
      <c r="C1029" s="211" t="s">
        <v>190</v>
      </c>
      <c r="D1029" s="212" t="s">
        <v>6</v>
      </c>
      <c r="E1029" s="213" t="s">
        <v>158</v>
      </c>
      <c r="F1029" s="211" t="s">
        <v>159</v>
      </c>
      <c r="G1029" s="214">
        <v>4</v>
      </c>
      <c r="H1029" s="155" t="s">
        <v>1864</v>
      </c>
      <c r="I1029" s="156" t="s">
        <v>1877</v>
      </c>
      <c r="J1029" s="109">
        <v>2400</v>
      </c>
      <c r="K1029" s="46">
        <f t="shared" si="15"/>
        <v>-1</v>
      </c>
    </row>
    <row r="1030" spans="1:11" ht="16.5" hidden="1" customHeight="1" x14ac:dyDescent="0.3">
      <c r="A1030" s="151"/>
      <c r="B1030" s="76">
        <v>99828</v>
      </c>
      <c r="C1030" s="211" t="s">
        <v>1878</v>
      </c>
      <c r="D1030" s="212" t="s">
        <v>1879</v>
      </c>
      <c r="E1030" s="213" t="s">
        <v>158</v>
      </c>
      <c r="F1030" s="211" t="s">
        <v>159</v>
      </c>
      <c r="G1030" s="214">
        <v>4</v>
      </c>
      <c r="H1030" s="155" t="s">
        <v>1864</v>
      </c>
      <c r="I1030" s="156" t="s">
        <v>1880</v>
      </c>
      <c r="J1030" s="109">
        <v>20</v>
      </c>
      <c r="K1030" s="46">
        <f t="shared" si="15"/>
        <v>-1</v>
      </c>
    </row>
    <row r="1031" spans="1:11" ht="16.5" hidden="1" customHeight="1" x14ac:dyDescent="0.3">
      <c r="A1031" s="151"/>
      <c r="B1031" s="76">
        <v>99827</v>
      </c>
      <c r="C1031" s="211" t="s">
        <v>585</v>
      </c>
      <c r="D1031" s="212" t="s">
        <v>586</v>
      </c>
      <c r="E1031" s="213" t="s">
        <v>158</v>
      </c>
      <c r="F1031" s="211" t="s">
        <v>159</v>
      </c>
      <c r="G1031" s="214">
        <v>4</v>
      </c>
      <c r="H1031" s="155" t="s">
        <v>1864</v>
      </c>
      <c r="I1031" s="156" t="s">
        <v>1881</v>
      </c>
      <c r="J1031" s="109">
        <v>120</v>
      </c>
      <c r="K1031" s="46">
        <f t="shared" si="15"/>
        <v>-1</v>
      </c>
    </row>
    <row r="1032" spans="1:11" ht="16.5" hidden="1" customHeight="1" x14ac:dyDescent="0.3">
      <c r="A1032" s="151"/>
      <c r="B1032" s="76">
        <v>99826</v>
      </c>
      <c r="C1032" s="211" t="s">
        <v>425</v>
      </c>
      <c r="D1032" s="212" t="s">
        <v>195</v>
      </c>
      <c r="E1032" s="213" t="s">
        <v>187</v>
      </c>
      <c r="F1032" s="211" t="s">
        <v>159</v>
      </c>
      <c r="G1032" s="214">
        <v>4</v>
      </c>
      <c r="H1032" s="155" t="s">
        <v>1864</v>
      </c>
      <c r="I1032" s="156" t="s">
        <v>1882</v>
      </c>
      <c r="J1032" s="109">
        <v>110</v>
      </c>
      <c r="K1032" s="46">
        <f t="shared" si="15"/>
        <v>-1</v>
      </c>
    </row>
    <row r="1033" spans="1:11" ht="16.5" hidden="1" customHeight="1" x14ac:dyDescent="0.3">
      <c r="A1033" s="151"/>
      <c r="B1033" s="76">
        <v>99825</v>
      </c>
      <c r="C1033" s="211" t="s">
        <v>585</v>
      </c>
      <c r="D1033" s="212" t="s">
        <v>586</v>
      </c>
      <c r="E1033" s="213" t="s">
        <v>158</v>
      </c>
      <c r="F1033" s="211" t="s">
        <v>159</v>
      </c>
      <c r="G1033" s="214">
        <v>4</v>
      </c>
      <c r="H1033" s="155" t="s">
        <v>1864</v>
      </c>
      <c r="I1033" s="156" t="s">
        <v>1883</v>
      </c>
      <c r="J1033" s="109">
        <v>70</v>
      </c>
      <c r="K1033" s="46">
        <f t="shared" si="15"/>
        <v>-1</v>
      </c>
    </row>
    <row r="1034" spans="1:11" ht="16.5" customHeight="1" x14ac:dyDescent="0.3">
      <c r="A1034" s="151"/>
      <c r="B1034" s="76">
        <v>99824</v>
      </c>
      <c r="C1034" s="211" t="s">
        <v>423</v>
      </c>
      <c r="D1034" s="212" t="s">
        <v>1677</v>
      </c>
      <c r="E1034" s="213" t="s">
        <v>158</v>
      </c>
      <c r="F1034" s="211" t="s">
        <v>159</v>
      </c>
      <c r="G1034" s="214">
        <v>4</v>
      </c>
      <c r="H1034" s="155" t="s">
        <v>1864</v>
      </c>
      <c r="I1034" s="156" t="s">
        <v>1884</v>
      </c>
      <c r="J1034" s="109">
        <v>450</v>
      </c>
      <c r="K1034" s="46">
        <f t="shared" si="15"/>
        <v>-1</v>
      </c>
    </row>
    <row r="1035" spans="1:11" ht="16.5" hidden="1" customHeight="1" x14ac:dyDescent="0.3">
      <c r="A1035" s="151"/>
      <c r="B1035" s="76">
        <v>99823</v>
      </c>
      <c r="C1035" s="211" t="s">
        <v>1885</v>
      </c>
      <c r="D1035" s="212" t="s">
        <v>292</v>
      </c>
      <c r="E1035" s="213" t="s">
        <v>158</v>
      </c>
      <c r="F1035" s="211" t="s">
        <v>159</v>
      </c>
      <c r="G1035" s="214">
        <v>4</v>
      </c>
      <c r="H1035" s="155" t="s">
        <v>1864</v>
      </c>
      <c r="I1035" s="156" t="s">
        <v>1886</v>
      </c>
      <c r="J1035" s="109">
        <v>50</v>
      </c>
      <c r="K1035" s="46">
        <f t="shared" si="15"/>
        <v>-1</v>
      </c>
    </row>
    <row r="1036" spans="1:11" ht="16.5" hidden="1" customHeight="1" x14ac:dyDescent="0.3">
      <c r="A1036" s="151"/>
      <c r="B1036" s="76">
        <v>99822</v>
      </c>
      <c r="C1036" s="211" t="s">
        <v>585</v>
      </c>
      <c r="D1036" s="212" t="s">
        <v>586</v>
      </c>
      <c r="E1036" s="213" t="s">
        <v>158</v>
      </c>
      <c r="F1036" s="211" t="s">
        <v>159</v>
      </c>
      <c r="G1036" s="214">
        <v>4</v>
      </c>
      <c r="H1036" s="155" t="s">
        <v>1864</v>
      </c>
      <c r="I1036" s="156" t="s">
        <v>1887</v>
      </c>
      <c r="J1036" s="109">
        <v>120</v>
      </c>
      <c r="K1036" s="46">
        <f t="shared" si="15"/>
        <v>-1</v>
      </c>
    </row>
    <row r="1037" spans="1:11" ht="16.5" hidden="1" customHeight="1" x14ac:dyDescent="0.3">
      <c r="A1037" s="153"/>
      <c r="B1037" s="76">
        <v>99821</v>
      </c>
      <c r="C1037" s="211" t="s">
        <v>585</v>
      </c>
      <c r="D1037" s="212" t="s">
        <v>586</v>
      </c>
      <c r="E1037" s="213" t="s">
        <v>158</v>
      </c>
      <c r="F1037" s="211" t="s">
        <v>159</v>
      </c>
      <c r="G1037" s="214">
        <v>4</v>
      </c>
      <c r="H1037" s="155" t="s">
        <v>1864</v>
      </c>
      <c r="I1037" s="156" t="s">
        <v>248</v>
      </c>
      <c r="J1037" s="109">
        <v>80</v>
      </c>
      <c r="K1037" s="46">
        <f t="shared" si="15"/>
        <v>-1</v>
      </c>
    </row>
    <row r="1038" spans="1:11" ht="16.5" hidden="1" customHeight="1" x14ac:dyDescent="0.3">
      <c r="A1038" s="151"/>
      <c r="B1038" s="76">
        <v>99820</v>
      </c>
      <c r="C1038" s="211" t="s">
        <v>1824</v>
      </c>
      <c r="D1038" s="212" t="s">
        <v>224</v>
      </c>
      <c r="E1038" s="213" t="s">
        <v>158</v>
      </c>
      <c r="F1038" s="211" t="s">
        <v>159</v>
      </c>
      <c r="G1038" s="214">
        <v>4</v>
      </c>
      <c r="H1038" s="155" t="s">
        <v>1864</v>
      </c>
      <c r="I1038" s="156" t="s">
        <v>1888</v>
      </c>
      <c r="J1038" s="109">
        <v>190</v>
      </c>
      <c r="K1038" s="46">
        <f t="shared" si="15"/>
        <v>-1</v>
      </c>
    </row>
    <row r="1039" spans="1:11" ht="16.5" hidden="1" customHeight="1" x14ac:dyDescent="0.3">
      <c r="A1039" s="151"/>
      <c r="B1039" s="76">
        <v>99819</v>
      </c>
      <c r="C1039" s="211" t="s">
        <v>157</v>
      </c>
      <c r="D1039" s="212" t="s">
        <v>6</v>
      </c>
      <c r="E1039" s="213" t="s">
        <v>158</v>
      </c>
      <c r="F1039" s="211" t="s">
        <v>159</v>
      </c>
      <c r="G1039" s="214">
        <v>4</v>
      </c>
      <c r="H1039" s="155" t="s">
        <v>1864</v>
      </c>
      <c r="I1039" s="156" t="s">
        <v>1889</v>
      </c>
      <c r="J1039" s="109">
        <v>8420</v>
      </c>
      <c r="K1039" s="46">
        <f t="shared" si="15"/>
        <v>-1</v>
      </c>
    </row>
    <row r="1040" spans="1:11" ht="16.5" hidden="1" customHeight="1" x14ac:dyDescent="0.3">
      <c r="A1040" s="151"/>
      <c r="B1040" s="76">
        <v>99818</v>
      </c>
      <c r="C1040" s="211" t="s">
        <v>1890</v>
      </c>
      <c r="D1040" s="212" t="s">
        <v>1891</v>
      </c>
      <c r="E1040" s="213" t="s">
        <v>158</v>
      </c>
      <c r="F1040" s="211" t="s">
        <v>159</v>
      </c>
      <c r="G1040" s="214">
        <v>4</v>
      </c>
      <c r="H1040" s="155" t="s">
        <v>1864</v>
      </c>
      <c r="I1040" s="156" t="s">
        <v>1892</v>
      </c>
      <c r="J1040" s="109">
        <v>100</v>
      </c>
      <c r="K1040" s="46">
        <f t="shared" si="15"/>
        <v>-1</v>
      </c>
    </row>
    <row r="1041" spans="1:11" ht="16.5" hidden="1" customHeight="1" x14ac:dyDescent="0.3">
      <c r="A1041" s="152"/>
      <c r="B1041" s="76">
        <v>99817</v>
      </c>
      <c r="C1041" s="211" t="s">
        <v>162</v>
      </c>
      <c r="D1041" s="212" t="s">
        <v>6</v>
      </c>
      <c r="E1041" s="213" t="s">
        <v>158</v>
      </c>
      <c r="F1041" s="211" t="s">
        <v>159</v>
      </c>
      <c r="G1041" s="214">
        <v>4</v>
      </c>
      <c r="H1041" s="155" t="s">
        <v>1864</v>
      </c>
      <c r="I1041" s="156" t="s">
        <v>1893</v>
      </c>
      <c r="J1041" s="109">
        <v>7200</v>
      </c>
      <c r="K1041" s="46">
        <f t="shared" si="15"/>
        <v>-1</v>
      </c>
    </row>
    <row r="1042" spans="1:11" ht="16.5" hidden="1" customHeight="1" x14ac:dyDescent="0.3">
      <c r="A1042" s="153"/>
      <c r="B1042" s="76">
        <v>99816</v>
      </c>
      <c r="C1042" s="211" t="s">
        <v>1894</v>
      </c>
      <c r="D1042" s="212" t="s">
        <v>6</v>
      </c>
      <c r="E1042" s="213" t="s">
        <v>158</v>
      </c>
      <c r="F1042" s="211" t="s">
        <v>159</v>
      </c>
      <c r="G1042" s="214">
        <v>4</v>
      </c>
      <c r="H1042" s="155" t="s">
        <v>1864</v>
      </c>
      <c r="I1042" s="156" t="s">
        <v>1895</v>
      </c>
      <c r="J1042" s="109">
        <v>40</v>
      </c>
      <c r="K1042" s="46">
        <f t="shared" si="15"/>
        <v>-1</v>
      </c>
    </row>
    <row r="1043" spans="1:11" ht="16.5" hidden="1" customHeight="1" x14ac:dyDescent="0.3">
      <c r="A1043" s="151"/>
      <c r="B1043" s="76">
        <v>99815</v>
      </c>
      <c r="C1043" s="211" t="s">
        <v>167</v>
      </c>
      <c r="D1043" s="212" t="s">
        <v>6</v>
      </c>
      <c r="E1043" s="213" t="s">
        <v>158</v>
      </c>
      <c r="F1043" s="211" t="s">
        <v>159</v>
      </c>
      <c r="G1043" s="214">
        <v>4</v>
      </c>
      <c r="H1043" s="155" t="s">
        <v>1864</v>
      </c>
      <c r="I1043" s="156" t="s">
        <v>1896</v>
      </c>
      <c r="J1043" s="109">
        <v>1020</v>
      </c>
      <c r="K1043" s="46">
        <f t="shared" si="15"/>
        <v>-1</v>
      </c>
    </row>
    <row r="1044" spans="1:11" ht="16.5" hidden="1" customHeight="1" x14ac:dyDescent="0.3">
      <c r="A1044" s="151"/>
      <c r="B1044" s="76">
        <v>99814</v>
      </c>
      <c r="C1044" s="211" t="s">
        <v>185</v>
      </c>
      <c r="D1044" s="212" t="s">
        <v>6</v>
      </c>
      <c r="E1044" s="213" t="s">
        <v>158</v>
      </c>
      <c r="F1044" s="211" t="s">
        <v>159</v>
      </c>
      <c r="G1044" s="214">
        <v>4</v>
      </c>
      <c r="H1044" s="155" t="s">
        <v>1864</v>
      </c>
      <c r="I1044" s="156" t="s">
        <v>1897</v>
      </c>
      <c r="J1044" s="109">
        <v>4330</v>
      </c>
      <c r="K1044" s="46">
        <f t="shared" si="15"/>
        <v>-1</v>
      </c>
    </row>
    <row r="1045" spans="1:11" ht="16.5" hidden="1" customHeight="1" x14ac:dyDescent="0.3">
      <c r="A1045" s="151"/>
      <c r="B1045" s="76">
        <v>99813</v>
      </c>
      <c r="C1045" s="211" t="s">
        <v>1898</v>
      </c>
      <c r="D1045" s="212" t="s">
        <v>193</v>
      </c>
      <c r="E1045" s="213" t="s">
        <v>158</v>
      </c>
      <c r="F1045" s="211" t="s">
        <v>159</v>
      </c>
      <c r="G1045" s="214">
        <v>4</v>
      </c>
      <c r="H1045" s="155" t="s">
        <v>1864</v>
      </c>
      <c r="I1045" s="156" t="s">
        <v>1899</v>
      </c>
      <c r="J1045" s="109">
        <v>140</v>
      </c>
      <c r="K1045" s="46">
        <f t="shared" si="15"/>
        <v>-1</v>
      </c>
    </row>
    <row r="1046" spans="1:11" ht="16.5" hidden="1" customHeight="1" x14ac:dyDescent="0.3">
      <c r="A1046" s="151"/>
      <c r="B1046" s="76">
        <v>99812</v>
      </c>
      <c r="C1046" s="211" t="s">
        <v>1900</v>
      </c>
      <c r="D1046" s="212" t="s">
        <v>1901</v>
      </c>
      <c r="E1046" s="213" t="s">
        <v>158</v>
      </c>
      <c r="F1046" s="211" t="s">
        <v>159</v>
      </c>
      <c r="G1046" s="214">
        <v>4</v>
      </c>
      <c r="H1046" s="155" t="s">
        <v>1864</v>
      </c>
      <c r="I1046" s="156" t="s">
        <v>438</v>
      </c>
      <c r="J1046" s="109">
        <v>170</v>
      </c>
      <c r="K1046" s="46">
        <f t="shared" si="15"/>
        <v>-1</v>
      </c>
    </row>
    <row r="1047" spans="1:11" ht="16.5" hidden="1" customHeight="1" x14ac:dyDescent="0.3">
      <c r="A1047" s="151"/>
      <c r="B1047" s="76">
        <v>99811</v>
      </c>
      <c r="C1047" s="211" t="s">
        <v>1902</v>
      </c>
      <c r="D1047" s="212" t="s">
        <v>1903</v>
      </c>
      <c r="E1047" s="213" t="s">
        <v>158</v>
      </c>
      <c r="F1047" s="211" t="s">
        <v>159</v>
      </c>
      <c r="G1047" s="214">
        <v>4</v>
      </c>
      <c r="H1047" s="155" t="s">
        <v>1864</v>
      </c>
      <c r="I1047" s="156" t="s">
        <v>1297</v>
      </c>
      <c r="J1047" s="109">
        <v>50</v>
      </c>
      <c r="K1047" s="46">
        <f t="shared" si="15"/>
        <v>-1</v>
      </c>
    </row>
    <row r="1048" spans="1:11" ht="16.5" hidden="1" customHeight="1" x14ac:dyDescent="0.3">
      <c r="A1048" s="151"/>
      <c r="B1048" s="76">
        <v>99810</v>
      </c>
      <c r="C1048" s="211" t="s">
        <v>182</v>
      </c>
      <c r="D1048" s="212" t="s">
        <v>6</v>
      </c>
      <c r="E1048" s="213" t="s">
        <v>158</v>
      </c>
      <c r="F1048" s="211" t="s">
        <v>159</v>
      </c>
      <c r="G1048" s="214">
        <v>4</v>
      </c>
      <c r="H1048" s="155" t="s">
        <v>1864</v>
      </c>
      <c r="I1048" s="156" t="s">
        <v>1904</v>
      </c>
      <c r="J1048" s="109">
        <v>6180</v>
      </c>
      <c r="K1048" s="46">
        <f t="shared" si="15"/>
        <v>-1</v>
      </c>
    </row>
    <row r="1049" spans="1:11" ht="16.5" hidden="1" customHeight="1" x14ac:dyDescent="0.3">
      <c r="A1049" s="152"/>
      <c r="B1049" s="76">
        <v>99809</v>
      </c>
      <c r="C1049" s="211" t="s">
        <v>190</v>
      </c>
      <c r="D1049" s="212" t="s">
        <v>6</v>
      </c>
      <c r="E1049" s="213" t="s">
        <v>158</v>
      </c>
      <c r="F1049" s="211" t="s">
        <v>159</v>
      </c>
      <c r="G1049" s="214">
        <v>4</v>
      </c>
      <c r="H1049" s="155" t="s">
        <v>1864</v>
      </c>
      <c r="I1049" s="156" t="s">
        <v>1905</v>
      </c>
      <c r="J1049" s="109">
        <v>1860</v>
      </c>
      <c r="K1049" s="46">
        <f t="shared" si="15"/>
        <v>-1</v>
      </c>
    </row>
    <row r="1050" spans="1:11" ht="16.5" hidden="1" customHeight="1" x14ac:dyDescent="0.3">
      <c r="A1050" s="151"/>
      <c r="B1050" s="76">
        <v>99808</v>
      </c>
      <c r="C1050" s="211" t="s">
        <v>1906</v>
      </c>
      <c r="D1050" s="212" t="s">
        <v>6</v>
      </c>
      <c r="E1050" s="213" t="s">
        <v>158</v>
      </c>
      <c r="F1050" s="211" t="s">
        <v>159</v>
      </c>
      <c r="G1050" s="214">
        <v>4</v>
      </c>
      <c r="H1050" s="155" t="s">
        <v>1864</v>
      </c>
      <c r="I1050" s="156" t="s">
        <v>1907</v>
      </c>
      <c r="J1050" s="109">
        <v>1190</v>
      </c>
      <c r="K1050" s="46">
        <f t="shared" si="15"/>
        <v>-1</v>
      </c>
    </row>
    <row r="1051" spans="1:11" ht="16.5" hidden="1" customHeight="1" x14ac:dyDescent="0.3">
      <c r="A1051" s="151"/>
      <c r="B1051" s="76">
        <v>99807</v>
      </c>
      <c r="C1051" s="211" t="s">
        <v>162</v>
      </c>
      <c r="D1051" s="212" t="s">
        <v>6</v>
      </c>
      <c r="E1051" s="213" t="s">
        <v>158</v>
      </c>
      <c r="F1051" s="211" t="s">
        <v>159</v>
      </c>
      <c r="G1051" s="214">
        <v>4</v>
      </c>
      <c r="H1051" s="155" t="s">
        <v>1864</v>
      </c>
      <c r="I1051" s="156" t="s">
        <v>1908</v>
      </c>
      <c r="J1051" s="109">
        <v>7530</v>
      </c>
      <c r="K1051" s="46">
        <f t="shared" si="15"/>
        <v>-1</v>
      </c>
    </row>
    <row r="1052" spans="1:11" ht="16.5" hidden="1" customHeight="1" x14ac:dyDescent="0.3">
      <c r="A1052" s="153"/>
      <c r="B1052" s="76">
        <v>99806</v>
      </c>
      <c r="C1052" s="211" t="s">
        <v>190</v>
      </c>
      <c r="D1052" s="212" t="s">
        <v>6</v>
      </c>
      <c r="E1052" s="213" t="s">
        <v>158</v>
      </c>
      <c r="F1052" s="211" t="s">
        <v>159</v>
      </c>
      <c r="G1052" s="214">
        <v>4</v>
      </c>
      <c r="H1052" s="155" t="s">
        <v>1864</v>
      </c>
      <c r="I1052" s="156" t="s">
        <v>1909</v>
      </c>
      <c r="J1052" s="109">
        <v>2720</v>
      </c>
      <c r="K1052" s="46">
        <f t="shared" si="15"/>
        <v>-1</v>
      </c>
    </row>
    <row r="1053" spans="1:11" ht="16.5" hidden="1" customHeight="1" x14ac:dyDescent="0.3">
      <c r="A1053" s="151"/>
      <c r="B1053" s="76">
        <v>99805</v>
      </c>
      <c r="C1053" s="211" t="s">
        <v>157</v>
      </c>
      <c r="D1053" s="212" t="s">
        <v>6</v>
      </c>
      <c r="E1053" s="213" t="s">
        <v>158</v>
      </c>
      <c r="F1053" s="211" t="s">
        <v>159</v>
      </c>
      <c r="G1053" s="214">
        <v>4</v>
      </c>
      <c r="H1053" s="155" t="s">
        <v>1864</v>
      </c>
      <c r="I1053" s="156" t="s">
        <v>1910</v>
      </c>
      <c r="J1053" s="109">
        <v>9090</v>
      </c>
      <c r="K1053" s="46">
        <f t="shared" ref="K1053:K1116" si="16">B1053-B1052</f>
        <v>-1</v>
      </c>
    </row>
    <row r="1054" spans="1:11" ht="16.5" hidden="1" customHeight="1" x14ac:dyDescent="0.3">
      <c r="A1054" s="152"/>
      <c r="B1054" s="76">
        <v>99804</v>
      </c>
      <c r="C1054" s="211" t="s">
        <v>1911</v>
      </c>
      <c r="D1054" s="212" t="s">
        <v>348</v>
      </c>
      <c r="E1054" s="213" t="s">
        <v>158</v>
      </c>
      <c r="F1054" s="211" t="s">
        <v>159</v>
      </c>
      <c r="G1054" s="214">
        <v>4</v>
      </c>
      <c r="H1054" s="155" t="s">
        <v>1864</v>
      </c>
      <c r="I1054" s="156" t="s">
        <v>1912</v>
      </c>
      <c r="J1054" s="109">
        <v>40</v>
      </c>
      <c r="K1054" s="46">
        <f t="shared" si="16"/>
        <v>-1</v>
      </c>
    </row>
    <row r="1055" spans="1:11" ht="16.5" hidden="1" customHeight="1" x14ac:dyDescent="0.3">
      <c r="A1055" s="151"/>
      <c r="B1055" s="76">
        <v>99803</v>
      </c>
      <c r="C1055" s="211" t="s">
        <v>1913</v>
      </c>
      <c r="D1055" s="212" t="s">
        <v>1914</v>
      </c>
      <c r="E1055" s="213" t="s">
        <v>158</v>
      </c>
      <c r="F1055" s="211" t="s">
        <v>159</v>
      </c>
      <c r="G1055" s="214">
        <v>4</v>
      </c>
      <c r="H1055" s="155" t="s">
        <v>1864</v>
      </c>
      <c r="I1055" s="156" t="s">
        <v>1915</v>
      </c>
      <c r="J1055" s="109">
        <v>80</v>
      </c>
      <c r="K1055" s="46">
        <f t="shared" si="16"/>
        <v>-1</v>
      </c>
    </row>
    <row r="1056" spans="1:11" ht="16.5" hidden="1" customHeight="1" x14ac:dyDescent="0.3">
      <c r="A1056" s="151"/>
      <c r="B1056" s="76">
        <v>99802</v>
      </c>
      <c r="C1056" s="211" t="s">
        <v>182</v>
      </c>
      <c r="D1056" s="212" t="s">
        <v>6</v>
      </c>
      <c r="E1056" s="213" t="s">
        <v>158</v>
      </c>
      <c r="F1056" s="211" t="s">
        <v>159</v>
      </c>
      <c r="G1056" s="214">
        <v>4</v>
      </c>
      <c r="H1056" s="155" t="s">
        <v>1864</v>
      </c>
      <c r="I1056" s="156" t="s">
        <v>1916</v>
      </c>
      <c r="J1056" s="109">
        <v>9170</v>
      </c>
      <c r="K1056" s="46">
        <f t="shared" si="16"/>
        <v>-1</v>
      </c>
    </row>
    <row r="1057" spans="1:11" ht="16.5" hidden="1" customHeight="1" x14ac:dyDescent="0.3">
      <c r="A1057" s="151"/>
      <c r="B1057" s="76">
        <v>99801</v>
      </c>
      <c r="C1057" s="211" t="s">
        <v>211</v>
      </c>
      <c r="D1057" s="212" t="s">
        <v>212</v>
      </c>
      <c r="E1057" s="213" t="s">
        <v>158</v>
      </c>
      <c r="F1057" s="211" t="s">
        <v>159</v>
      </c>
      <c r="G1057" s="214">
        <v>4</v>
      </c>
      <c r="H1057" s="155" t="s">
        <v>1864</v>
      </c>
      <c r="I1057" s="156" t="s">
        <v>1917</v>
      </c>
      <c r="J1057" s="109">
        <v>160</v>
      </c>
      <c r="K1057" s="46">
        <f t="shared" si="16"/>
        <v>-1</v>
      </c>
    </row>
    <row r="1058" spans="1:11" ht="16.5" hidden="1" customHeight="1" x14ac:dyDescent="0.3">
      <c r="A1058" s="153"/>
      <c r="B1058" s="76">
        <v>99800</v>
      </c>
      <c r="C1058" s="211" t="s">
        <v>176</v>
      </c>
      <c r="D1058" s="212" t="s">
        <v>6</v>
      </c>
      <c r="E1058" s="213" t="s">
        <v>158</v>
      </c>
      <c r="F1058" s="211" t="s">
        <v>159</v>
      </c>
      <c r="G1058" s="214">
        <v>4</v>
      </c>
      <c r="H1058" s="155" t="s">
        <v>1864</v>
      </c>
      <c r="I1058" s="156" t="s">
        <v>1918</v>
      </c>
      <c r="J1058" s="109">
        <v>2640</v>
      </c>
      <c r="K1058" s="46">
        <f t="shared" si="16"/>
        <v>-1</v>
      </c>
    </row>
    <row r="1059" spans="1:11" ht="16.5" hidden="1" customHeight="1" x14ac:dyDescent="0.3">
      <c r="A1059" s="151"/>
      <c r="B1059" s="76">
        <v>99799</v>
      </c>
      <c r="C1059" s="211" t="s">
        <v>259</v>
      </c>
      <c r="D1059" s="212" t="s">
        <v>6</v>
      </c>
      <c r="E1059" s="213" t="s">
        <v>158</v>
      </c>
      <c r="F1059" s="211" t="s">
        <v>159</v>
      </c>
      <c r="G1059" s="214">
        <v>4</v>
      </c>
      <c r="H1059" s="155" t="s">
        <v>1864</v>
      </c>
      <c r="I1059" s="156" t="s">
        <v>1919</v>
      </c>
      <c r="J1059" s="109">
        <v>1330</v>
      </c>
      <c r="K1059" s="46">
        <f t="shared" si="16"/>
        <v>-1</v>
      </c>
    </row>
    <row r="1060" spans="1:11" ht="16.5" hidden="1" customHeight="1" x14ac:dyDescent="0.3">
      <c r="A1060" s="151"/>
      <c r="B1060" s="76">
        <v>99798</v>
      </c>
      <c r="C1060" s="211" t="s">
        <v>169</v>
      </c>
      <c r="D1060" s="212" t="s">
        <v>6</v>
      </c>
      <c r="E1060" s="213" t="s">
        <v>158</v>
      </c>
      <c r="F1060" s="211" t="s">
        <v>159</v>
      </c>
      <c r="G1060" s="214">
        <v>4</v>
      </c>
      <c r="H1060" s="155" t="s">
        <v>1864</v>
      </c>
      <c r="I1060" s="156" t="s">
        <v>1920</v>
      </c>
      <c r="J1060" s="109">
        <v>1750</v>
      </c>
      <c r="K1060" s="46">
        <f t="shared" si="16"/>
        <v>-1</v>
      </c>
    </row>
    <row r="1061" spans="1:11" ht="16.5" hidden="1" customHeight="1" x14ac:dyDescent="0.3">
      <c r="A1061" s="153"/>
      <c r="B1061" s="76">
        <v>99797</v>
      </c>
      <c r="C1061" s="211" t="s">
        <v>1921</v>
      </c>
      <c r="D1061" s="212" t="s">
        <v>1922</v>
      </c>
      <c r="E1061" s="213" t="s">
        <v>181</v>
      </c>
      <c r="F1061" s="211" t="s">
        <v>159</v>
      </c>
      <c r="G1061" s="214">
        <v>4</v>
      </c>
      <c r="H1061" s="155" t="s">
        <v>1864</v>
      </c>
      <c r="I1061" s="156" t="s">
        <v>1923</v>
      </c>
      <c r="J1061" s="109">
        <v>80</v>
      </c>
      <c r="K1061" s="46">
        <f t="shared" si="16"/>
        <v>-1</v>
      </c>
    </row>
    <row r="1062" spans="1:11" ht="16.5" hidden="1" customHeight="1" x14ac:dyDescent="0.3">
      <c r="A1062" s="152"/>
      <c r="B1062" s="76">
        <v>99796</v>
      </c>
      <c r="C1062" s="211" t="s">
        <v>1911</v>
      </c>
      <c r="D1062" s="212" t="s">
        <v>348</v>
      </c>
      <c r="E1062" s="213" t="s">
        <v>158</v>
      </c>
      <c r="F1062" s="211" t="s">
        <v>159</v>
      </c>
      <c r="G1062" s="214">
        <v>4</v>
      </c>
      <c r="H1062" s="155" t="s">
        <v>1864</v>
      </c>
      <c r="I1062" s="156" t="s">
        <v>1924</v>
      </c>
      <c r="J1062" s="109">
        <v>190</v>
      </c>
      <c r="K1062" s="46">
        <f t="shared" si="16"/>
        <v>-1</v>
      </c>
    </row>
    <row r="1063" spans="1:11" ht="16.5" hidden="1" customHeight="1" x14ac:dyDescent="0.3">
      <c r="A1063" s="151"/>
      <c r="B1063" s="76">
        <v>99795</v>
      </c>
      <c r="C1063" s="211" t="s">
        <v>182</v>
      </c>
      <c r="D1063" s="212" t="s">
        <v>6</v>
      </c>
      <c r="E1063" s="213" t="s">
        <v>158</v>
      </c>
      <c r="F1063" s="211" t="s">
        <v>159</v>
      </c>
      <c r="G1063" s="214">
        <v>4</v>
      </c>
      <c r="H1063" s="155" t="s">
        <v>1864</v>
      </c>
      <c r="I1063" s="156" t="s">
        <v>1925</v>
      </c>
      <c r="J1063" s="109">
        <v>10200</v>
      </c>
      <c r="K1063" s="46">
        <f t="shared" si="16"/>
        <v>-1</v>
      </c>
    </row>
    <row r="1064" spans="1:11" ht="16.5" hidden="1" customHeight="1" x14ac:dyDescent="0.3">
      <c r="A1064" s="151"/>
      <c r="B1064" s="76">
        <v>99794</v>
      </c>
      <c r="C1064" s="211" t="s">
        <v>167</v>
      </c>
      <c r="D1064" s="212" t="s">
        <v>6</v>
      </c>
      <c r="E1064" s="213" t="s">
        <v>158</v>
      </c>
      <c r="F1064" s="211" t="s">
        <v>159</v>
      </c>
      <c r="G1064" s="214">
        <v>4</v>
      </c>
      <c r="H1064" s="155" t="s">
        <v>1864</v>
      </c>
      <c r="I1064" s="156" t="s">
        <v>1926</v>
      </c>
      <c r="J1064" s="109">
        <v>1310</v>
      </c>
      <c r="K1064" s="46">
        <f t="shared" si="16"/>
        <v>-1</v>
      </c>
    </row>
    <row r="1065" spans="1:11" ht="16.5" hidden="1" customHeight="1" x14ac:dyDescent="0.3">
      <c r="A1065" s="151"/>
      <c r="B1065" s="76">
        <v>99793</v>
      </c>
      <c r="C1065" s="211" t="s">
        <v>162</v>
      </c>
      <c r="D1065" s="212" t="s">
        <v>6</v>
      </c>
      <c r="E1065" s="213" t="s">
        <v>158</v>
      </c>
      <c r="F1065" s="211" t="s">
        <v>159</v>
      </c>
      <c r="G1065" s="214">
        <v>4</v>
      </c>
      <c r="H1065" s="155" t="s">
        <v>1864</v>
      </c>
      <c r="I1065" s="156" t="s">
        <v>1927</v>
      </c>
      <c r="J1065" s="109">
        <v>9400</v>
      </c>
      <c r="K1065" s="46">
        <f t="shared" si="16"/>
        <v>-1</v>
      </c>
    </row>
    <row r="1066" spans="1:11" ht="16.5" hidden="1" customHeight="1" x14ac:dyDescent="0.3">
      <c r="A1066" s="151"/>
      <c r="B1066" s="76">
        <v>99792</v>
      </c>
      <c r="C1066" s="211" t="s">
        <v>1275</v>
      </c>
      <c r="D1066" s="212" t="s">
        <v>1928</v>
      </c>
      <c r="E1066" s="213" t="s">
        <v>158</v>
      </c>
      <c r="F1066" s="211" t="s">
        <v>159</v>
      </c>
      <c r="G1066" s="214">
        <v>4</v>
      </c>
      <c r="H1066" s="155" t="s">
        <v>1864</v>
      </c>
      <c r="I1066" s="156" t="s">
        <v>1929</v>
      </c>
      <c r="J1066" s="77">
        <v>50</v>
      </c>
      <c r="K1066" s="46">
        <f t="shared" si="16"/>
        <v>-1</v>
      </c>
    </row>
    <row r="1067" spans="1:11" ht="16.5" hidden="1" customHeight="1" x14ac:dyDescent="0.3">
      <c r="A1067" s="151"/>
      <c r="B1067" s="76">
        <v>99791</v>
      </c>
      <c r="C1067" s="211" t="s">
        <v>157</v>
      </c>
      <c r="D1067" s="212" t="s">
        <v>6</v>
      </c>
      <c r="E1067" s="213" t="s">
        <v>158</v>
      </c>
      <c r="F1067" s="211" t="s">
        <v>159</v>
      </c>
      <c r="G1067" s="214">
        <v>4</v>
      </c>
      <c r="H1067" s="155" t="s">
        <v>1864</v>
      </c>
      <c r="I1067" s="156" t="s">
        <v>1930</v>
      </c>
      <c r="J1067" s="109">
        <v>8320</v>
      </c>
      <c r="K1067" s="46">
        <f t="shared" si="16"/>
        <v>-1</v>
      </c>
    </row>
    <row r="1068" spans="1:11" ht="16.5" hidden="1" customHeight="1" x14ac:dyDescent="0.3">
      <c r="A1068" s="151"/>
      <c r="B1068" s="76">
        <v>99790</v>
      </c>
      <c r="C1068" s="211" t="s">
        <v>1931</v>
      </c>
      <c r="D1068" s="212" t="s">
        <v>307</v>
      </c>
      <c r="E1068" s="213" t="s">
        <v>181</v>
      </c>
      <c r="F1068" s="211" t="s">
        <v>159</v>
      </c>
      <c r="G1068" s="214">
        <v>4</v>
      </c>
      <c r="H1068" s="155" t="s">
        <v>1864</v>
      </c>
      <c r="I1068" s="156" t="s">
        <v>1932</v>
      </c>
      <c r="J1068" s="109">
        <v>120</v>
      </c>
      <c r="K1068" s="46">
        <f t="shared" si="16"/>
        <v>-1</v>
      </c>
    </row>
    <row r="1069" spans="1:11" ht="16.5" hidden="1" customHeight="1" x14ac:dyDescent="0.3">
      <c r="A1069" s="152"/>
      <c r="B1069" s="76">
        <v>99789</v>
      </c>
      <c r="C1069" s="211" t="s">
        <v>300</v>
      </c>
      <c r="D1069" s="212" t="s">
        <v>301</v>
      </c>
      <c r="E1069" s="213" t="s">
        <v>181</v>
      </c>
      <c r="F1069" s="211" t="s">
        <v>159</v>
      </c>
      <c r="G1069" s="214">
        <v>4</v>
      </c>
      <c r="H1069" s="155" t="s">
        <v>1864</v>
      </c>
      <c r="I1069" s="156" t="s">
        <v>1933</v>
      </c>
      <c r="J1069" s="109">
        <v>20</v>
      </c>
      <c r="K1069" s="46">
        <f t="shared" si="16"/>
        <v>-1</v>
      </c>
    </row>
    <row r="1070" spans="1:11" ht="16.5" customHeight="1" x14ac:dyDescent="0.3">
      <c r="A1070" s="151"/>
      <c r="B1070" s="76">
        <v>99788</v>
      </c>
      <c r="C1070" s="211" t="s">
        <v>186</v>
      </c>
      <c r="D1070" s="212" t="s">
        <v>180</v>
      </c>
      <c r="E1070" s="213" t="s">
        <v>181</v>
      </c>
      <c r="F1070" s="211" t="s">
        <v>159</v>
      </c>
      <c r="G1070" s="214">
        <v>4</v>
      </c>
      <c r="H1070" s="155" t="s">
        <v>1864</v>
      </c>
      <c r="I1070" s="156" t="s">
        <v>1934</v>
      </c>
      <c r="J1070" s="109">
        <v>930</v>
      </c>
      <c r="K1070" s="46">
        <f t="shared" si="16"/>
        <v>-1</v>
      </c>
    </row>
    <row r="1071" spans="1:11" ht="16.5" customHeight="1" x14ac:dyDescent="0.3">
      <c r="A1071" s="151"/>
      <c r="B1071" s="76">
        <v>99787</v>
      </c>
      <c r="C1071" s="211" t="s">
        <v>207</v>
      </c>
      <c r="D1071" s="212" t="s">
        <v>208</v>
      </c>
      <c r="E1071" s="213" t="s">
        <v>181</v>
      </c>
      <c r="F1071" s="211" t="s">
        <v>159</v>
      </c>
      <c r="G1071" s="214">
        <v>4</v>
      </c>
      <c r="H1071" s="155" t="s">
        <v>1864</v>
      </c>
      <c r="I1071" s="156" t="s">
        <v>1935</v>
      </c>
      <c r="J1071" s="109">
        <v>2260</v>
      </c>
      <c r="K1071" s="46">
        <f t="shared" si="16"/>
        <v>-1</v>
      </c>
    </row>
    <row r="1072" spans="1:11" ht="16.5" hidden="1" customHeight="1" x14ac:dyDescent="0.3">
      <c r="A1072" s="152"/>
      <c r="B1072" s="76">
        <v>99786</v>
      </c>
      <c r="C1072" s="211" t="s">
        <v>190</v>
      </c>
      <c r="D1072" s="212" t="s">
        <v>6</v>
      </c>
      <c r="E1072" s="213" t="s">
        <v>158</v>
      </c>
      <c r="F1072" s="211" t="s">
        <v>159</v>
      </c>
      <c r="G1072" s="214">
        <v>4</v>
      </c>
      <c r="H1072" s="155" t="s">
        <v>1864</v>
      </c>
      <c r="I1072" s="156" t="s">
        <v>1936</v>
      </c>
      <c r="J1072" s="109">
        <v>1700</v>
      </c>
      <c r="K1072" s="46">
        <f t="shared" si="16"/>
        <v>-1</v>
      </c>
    </row>
    <row r="1073" spans="1:11" ht="16.5" customHeight="1" x14ac:dyDescent="0.3">
      <c r="A1073" s="153"/>
      <c r="B1073" s="76">
        <v>99785</v>
      </c>
      <c r="C1073" s="211" t="s">
        <v>1937</v>
      </c>
      <c r="D1073" s="212" t="s">
        <v>297</v>
      </c>
      <c r="E1073" s="213" t="s">
        <v>181</v>
      </c>
      <c r="F1073" s="211" t="s">
        <v>159</v>
      </c>
      <c r="G1073" s="214">
        <v>4</v>
      </c>
      <c r="H1073" s="155" t="s">
        <v>1864</v>
      </c>
      <c r="I1073" s="156" t="s">
        <v>1938</v>
      </c>
      <c r="J1073" s="109">
        <v>550</v>
      </c>
      <c r="K1073" s="46">
        <f t="shared" si="16"/>
        <v>-1</v>
      </c>
    </row>
    <row r="1074" spans="1:11" ht="16.5" hidden="1" customHeight="1" x14ac:dyDescent="0.3">
      <c r="A1074" s="151"/>
      <c r="B1074" s="76">
        <v>99784</v>
      </c>
      <c r="C1074" s="211" t="s">
        <v>165</v>
      </c>
      <c r="D1074" s="212" t="s">
        <v>166</v>
      </c>
      <c r="E1074" s="213" t="s">
        <v>158</v>
      </c>
      <c r="F1074" s="211" t="s">
        <v>159</v>
      </c>
      <c r="G1074" s="214">
        <v>4</v>
      </c>
      <c r="H1074" s="155" t="s">
        <v>1864</v>
      </c>
      <c r="I1074" s="156" t="s">
        <v>1939</v>
      </c>
      <c r="J1074" s="77">
        <v>150</v>
      </c>
      <c r="K1074" s="46">
        <f t="shared" si="16"/>
        <v>-1</v>
      </c>
    </row>
    <row r="1075" spans="1:11" ht="16.5" hidden="1" customHeight="1" x14ac:dyDescent="0.3">
      <c r="A1075" s="151"/>
      <c r="B1075" s="76">
        <v>99783</v>
      </c>
      <c r="C1075" s="211" t="s">
        <v>1940</v>
      </c>
      <c r="D1075" s="212" t="s">
        <v>1941</v>
      </c>
      <c r="E1075" s="213" t="s">
        <v>158</v>
      </c>
      <c r="F1075" s="211" t="s">
        <v>159</v>
      </c>
      <c r="G1075" s="214">
        <v>4</v>
      </c>
      <c r="H1075" s="155" t="s">
        <v>1864</v>
      </c>
      <c r="I1075" s="156" t="s">
        <v>480</v>
      </c>
      <c r="J1075" s="109">
        <v>70</v>
      </c>
      <c r="K1075" s="46">
        <f t="shared" si="16"/>
        <v>-1</v>
      </c>
    </row>
    <row r="1076" spans="1:11" ht="16.5" customHeight="1" x14ac:dyDescent="0.3">
      <c r="A1076" s="152"/>
      <c r="B1076" s="76">
        <v>99782</v>
      </c>
      <c r="C1076" s="211" t="s">
        <v>1942</v>
      </c>
      <c r="D1076" s="212" t="s">
        <v>1943</v>
      </c>
      <c r="E1076" s="213" t="s">
        <v>181</v>
      </c>
      <c r="F1076" s="211" t="s">
        <v>159</v>
      </c>
      <c r="G1076" s="214">
        <v>4</v>
      </c>
      <c r="H1076" s="155" t="s">
        <v>1864</v>
      </c>
      <c r="I1076" s="156" t="s">
        <v>1944</v>
      </c>
      <c r="J1076" s="109">
        <v>290</v>
      </c>
      <c r="K1076" s="46">
        <f t="shared" si="16"/>
        <v>-1</v>
      </c>
    </row>
    <row r="1077" spans="1:11" ht="16.5" hidden="1" customHeight="1" x14ac:dyDescent="0.3">
      <c r="A1077" s="152"/>
      <c r="B1077" s="76">
        <v>99781</v>
      </c>
      <c r="C1077" s="211" t="s">
        <v>1945</v>
      </c>
      <c r="D1077" s="212" t="s">
        <v>1946</v>
      </c>
      <c r="E1077" s="213" t="s">
        <v>158</v>
      </c>
      <c r="F1077" s="211" t="s">
        <v>159</v>
      </c>
      <c r="G1077" s="214">
        <v>4</v>
      </c>
      <c r="H1077" s="155" t="s">
        <v>1864</v>
      </c>
      <c r="I1077" s="156" t="s">
        <v>1947</v>
      </c>
      <c r="J1077" s="109">
        <v>160</v>
      </c>
      <c r="K1077" s="46">
        <f t="shared" si="16"/>
        <v>-1</v>
      </c>
    </row>
    <row r="1078" spans="1:11" ht="16.5" hidden="1" customHeight="1" x14ac:dyDescent="0.3">
      <c r="A1078" s="151"/>
      <c r="B1078" s="76">
        <v>99780</v>
      </c>
      <c r="C1078" s="211" t="s">
        <v>286</v>
      </c>
      <c r="D1078" s="212" t="s">
        <v>287</v>
      </c>
      <c r="E1078" s="213" t="s">
        <v>158</v>
      </c>
      <c r="F1078" s="211" t="s">
        <v>159</v>
      </c>
      <c r="G1078" s="214">
        <v>4</v>
      </c>
      <c r="H1078" s="155" t="s">
        <v>1864</v>
      </c>
      <c r="I1078" s="156" t="s">
        <v>1948</v>
      </c>
      <c r="J1078" s="109">
        <v>90</v>
      </c>
      <c r="K1078" s="46">
        <f t="shared" si="16"/>
        <v>-1</v>
      </c>
    </row>
    <row r="1079" spans="1:11" ht="16.5" hidden="1" customHeight="1" x14ac:dyDescent="0.3">
      <c r="A1079" s="152"/>
      <c r="B1079" s="76">
        <v>99779</v>
      </c>
      <c r="C1079" s="211" t="s">
        <v>157</v>
      </c>
      <c r="D1079" s="212" t="s">
        <v>6</v>
      </c>
      <c r="E1079" s="213" t="s">
        <v>158</v>
      </c>
      <c r="F1079" s="211" t="s">
        <v>159</v>
      </c>
      <c r="G1079" s="214">
        <v>4</v>
      </c>
      <c r="H1079" s="155" t="s">
        <v>1864</v>
      </c>
      <c r="I1079" s="156" t="s">
        <v>1949</v>
      </c>
      <c r="J1079" s="109">
        <v>7730</v>
      </c>
      <c r="K1079" s="46">
        <f t="shared" si="16"/>
        <v>-1</v>
      </c>
    </row>
    <row r="1080" spans="1:11" ht="16.5" hidden="1" customHeight="1" x14ac:dyDescent="0.3">
      <c r="A1080" s="151"/>
      <c r="B1080" s="76">
        <v>99778</v>
      </c>
      <c r="C1080" s="211" t="s">
        <v>162</v>
      </c>
      <c r="D1080" s="212" t="s">
        <v>6</v>
      </c>
      <c r="E1080" s="213" t="s">
        <v>158</v>
      </c>
      <c r="F1080" s="211" t="s">
        <v>159</v>
      </c>
      <c r="G1080" s="214">
        <v>4</v>
      </c>
      <c r="H1080" s="155" t="s">
        <v>1864</v>
      </c>
      <c r="I1080" s="156" t="s">
        <v>1950</v>
      </c>
      <c r="J1080" s="77">
        <v>8810</v>
      </c>
      <c r="K1080" s="46">
        <f t="shared" si="16"/>
        <v>-1</v>
      </c>
    </row>
    <row r="1081" spans="1:11" ht="16.5" customHeight="1" x14ac:dyDescent="0.3">
      <c r="A1081" s="152"/>
      <c r="B1081" s="76">
        <v>99777</v>
      </c>
      <c r="C1081" s="211" t="s">
        <v>272</v>
      </c>
      <c r="D1081" s="212" t="s">
        <v>206</v>
      </c>
      <c r="E1081" s="213" t="s">
        <v>158</v>
      </c>
      <c r="F1081" s="211" t="s">
        <v>159</v>
      </c>
      <c r="G1081" s="214">
        <v>4</v>
      </c>
      <c r="H1081" s="155" t="s">
        <v>1864</v>
      </c>
      <c r="I1081" s="156" t="s">
        <v>1951</v>
      </c>
      <c r="J1081" s="109">
        <v>2180</v>
      </c>
      <c r="K1081" s="46">
        <f t="shared" si="16"/>
        <v>-1</v>
      </c>
    </row>
    <row r="1082" spans="1:11" ht="16.5" customHeight="1" x14ac:dyDescent="0.3">
      <c r="A1082" s="151"/>
      <c r="B1082" s="76">
        <v>99776</v>
      </c>
      <c r="C1082" s="211" t="s">
        <v>207</v>
      </c>
      <c r="D1082" s="212" t="s">
        <v>208</v>
      </c>
      <c r="E1082" s="213" t="s">
        <v>181</v>
      </c>
      <c r="F1082" s="211" t="s">
        <v>159</v>
      </c>
      <c r="G1082" s="214">
        <v>4</v>
      </c>
      <c r="H1082" s="155" t="s">
        <v>1864</v>
      </c>
      <c r="I1082" s="156" t="s">
        <v>1952</v>
      </c>
      <c r="J1082" s="109">
        <v>1150</v>
      </c>
      <c r="K1082" s="46">
        <f t="shared" si="16"/>
        <v>-1</v>
      </c>
    </row>
    <row r="1083" spans="1:11" ht="16.5" hidden="1" customHeight="1" x14ac:dyDescent="0.3">
      <c r="A1083" s="153"/>
      <c r="B1083" s="76">
        <v>99775</v>
      </c>
      <c r="C1083" s="211" t="s">
        <v>185</v>
      </c>
      <c r="D1083" s="212" t="s">
        <v>6</v>
      </c>
      <c r="E1083" s="213" t="s">
        <v>158</v>
      </c>
      <c r="F1083" s="211" t="s">
        <v>159</v>
      </c>
      <c r="G1083" s="214">
        <v>4</v>
      </c>
      <c r="H1083" s="155" t="s">
        <v>1953</v>
      </c>
      <c r="I1083" s="156" t="s">
        <v>1954</v>
      </c>
      <c r="J1083" s="109">
        <v>3780</v>
      </c>
      <c r="K1083" s="46">
        <f t="shared" si="16"/>
        <v>-1</v>
      </c>
    </row>
    <row r="1084" spans="1:11" ht="16.5" hidden="1" customHeight="1" x14ac:dyDescent="0.3">
      <c r="A1084" s="151"/>
      <c r="B1084" s="76">
        <v>99774</v>
      </c>
      <c r="C1084" s="211" t="s">
        <v>1955</v>
      </c>
      <c r="D1084" s="212" t="s">
        <v>475</v>
      </c>
      <c r="E1084" s="213" t="s">
        <v>158</v>
      </c>
      <c r="F1084" s="211" t="s">
        <v>159</v>
      </c>
      <c r="G1084" s="214">
        <v>4</v>
      </c>
      <c r="H1084" s="155" t="s">
        <v>1953</v>
      </c>
      <c r="I1084" s="156" t="s">
        <v>1956</v>
      </c>
      <c r="J1084" s="109">
        <v>70</v>
      </c>
      <c r="K1084" s="46">
        <f t="shared" si="16"/>
        <v>-1</v>
      </c>
    </row>
    <row r="1085" spans="1:11" ht="16.5" customHeight="1" x14ac:dyDescent="0.3">
      <c r="A1085" s="153"/>
      <c r="B1085" s="76">
        <v>99773</v>
      </c>
      <c r="C1085" s="211" t="s">
        <v>207</v>
      </c>
      <c r="D1085" s="212" t="s">
        <v>208</v>
      </c>
      <c r="E1085" s="213" t="s">
        <v>181</v>
      </c>
      <c r="F1085" s="211" t="s">
        <v>159</v>
      </c>
      <c r="G1085" s="214">
        <v>4</v>
      </c>
      <c r="H1085" s="155" t="s">
        <v>1953</v>
      </c>
      <c r="I1085" s="156" t="s">
        <v>1957</v>
      </c>
      <c r="J1085" s="109">
        <v>2930</v>
      </c>
      <c r="K1085" s="46">
        <f t="shared" si="16"/>
        <v>-1</v>
      </c>
    </row>
    <row r="1086" spans="1:11" ht="16.5" hidden="1" customHeight="1" x14ac:dyDescent="0.3">
      <c r="A1086" s="151"/>
      <c r="B1086" s="76">
        <v>99772</v>
      </c>
      <c r="C1086" s="211" t="s">
        <v>486</v>
      </c>
      <c r="D1086" s="212" t="s">
        <v>1958</v>
      </c>
      <c r="E1086" s="213" t="s">
        <v>158</v>
      </c>
      <c r="F1086" s="211" t="s">
        <v>159</v>
      </c>
      <c r="G1086" s="214">
        <v>4</v>
      </c>
      <c r="H1086" s="155" t="s">
        <v>1953</v>
      </c>
      <c r="I1086" s="156" t="s">
        <v>1959</v>
      </c>
      <c r="J1086" s="77">
        <v>110</v>
      </c>
      <c r="K1086" s="46">
        <f t="shared" si="16"/>
        <v>-1</v>
      </c>
    </row>
    <row r="1087" spans="1:11" ht="16.5" hidden="1" customHeight="1" x14ac:dyDescent="0.3">
      <c r="A1087" s="151"/>
      <c r="B1087" s="76">
        <v>99771</v>
      </c>
      <c r="C1087" s="211" t="s">
        <v>252</v>
      </c>
      <c r="D1087" s="212" t="s">
        <v>253</v>
      </c>
      <c r="E1087" s="213" t="s">
        <v>181</v>
      </c>
      <c r="F1087" s="211" t="s">
        <v>159</v>
      </c>
      <c r="G1087" s="214">
        <v>4</v>
      </c>
      <c r="H1087" s="155" t="s">
        <v>1953</v>
      </c>
      <c r="I1087" s="156" t="s">
        <v>1960</v>
      </c>
      <c r="J1087" s="109">
        <v>110</v>
      </c>
      <c r="K1087" s="46">
        <f t="shared" si="16"/>
        <v>-1</v>
      </c>
    </row>
    <row r="1088" spans="1:11" ht="16.5" hidden="1" customHeight="1" x14ac:dyDescent="0.3">
      <c r="A1088" s="151"/>
      <c r="B1088" s="76">
        <v>99770</v>
      </c>
      <c r="C1088" s="211" t="s">
        <v>1961</v>
      </c>
      <c r="D1088" s="212" t="s">
        <v>1962</v>
      </c>
      <c r="E1088" s="213" t="s">
        <v>158</v>
      </c>
      <c r="F1088" s="211" t="s">
        <v>159</v>
      </c>
      <c r="G1088" s="214">
        <v>4</v>
      </c>
      <c r="H1088" s="155" t="s">
        <v>1953</v>
      </c>
      <c r="I1088" s="156" t="s">
        <v>1963</v>
      </c>
      <c r="J1088" s="109">
        <v>110</v>
      </c>
      <c r="K1088" s="46">
        <f t="shared" si="16"/>
        <v>-1</v>
      </c>
    </row>
    <row r="1089" spans="1:11" ht="16.5" hidden="1" customHeight="1" x14ac:dyDescent="0.3">
      <c r="A1089" s="151"/>
      <c r="B1089" s="76">
        <v>99769</v>
      </c>
      <c r="C1089" s="211" t="s">
        <v>1964</v>
      </c>
      <c r="D1089" s="212" t="s">
        <v>1965</v>
      </c>
      <c r="E1089" s="213" t="s">
        <v>158</v>
      </c>
      <c r="F1089" s="211" t="s">
        <v>159</v>
      </c>
      <c r="G1089" s="214">
        <v>4</v>
      </c>
      <c r="H1089" s="155" t="s">
        <v>1953</v>
      </c>
      <c r="I1089" s="156" t="s">
        <v>1966</v>
      </c>
      <c r="J1089" s="109">
        <v>50</v>
      </c>
      <c r="K1089" s="46">
        <f t="shared" si="16"/>
        <v>-1</v>
      </c>
    </row>
    <row r="1090" spans="1:11" ht="16.5" hidden="1" customHeight="1" x14ac:dyDescent="0.3">
      <c r="A1090" s="151"/>
      <c r="B1090" s="76">
        <v>99768</v>
      </c>
      <c r="C1090" s="211" t="s">
        <v>190</v>
      </c>
      <c r="D1090" s="212" t="s">
        <v>6</v>
      </c>
      <c r="E1090" s="213" t="s">
        <v>158</v>
      </c>
      <c r="F1090" s="211" t="s">
        <v>159</v>
      </c>
      <c r="G1090" s="214">
        <v>4</v>
      </c>
      <c r="H1090" s="155" t="s">
        <v>1953</v>
      </c>
      <c r="I1090" s="156" t="s">
        <v>1967</v>
      </c>
      <c r="J1090" s="109">
        <v>1720</v>
      </c>
      <c r="K1090" s="46">
        <f t="shared" si="16"/>
        <v>-1</v>
      </c>
    </row>
    <row r="1091" spans="1:11" ht="16.5" hidden="1" customHeight="1" x14ac:dyDescent="0.3">
      <c r="A1091" s="152"/>
      <c r="B1091" s="76">
        <v>99767</v>
      </c>
      <c r="C1091" s="211" t="s">
        <v>190</v>
      </c>
      <c r="D1091" s="212" t="s">
        <v>6</v>
      </c>
      <c r="E1091" s="213" t="s">
        <v>158</v>
      </c>
      <c r="F1091" s="211" t="s">
        <v>159</v>
      </c>
      <c r="G1091" s="214">
        <v>4</v>
      </c>
      <c r="H1091" s="155" t="s">
        <v>1953</v>
      </c>
      <c r="I1091" s="156" t="s">
        <v>1968</v>
      </c>
      <c r="J1091" s="77">
        <v>1840</v>
      </c>
      <c r="K1091" s="46">
        <f t="shared" si="16"/>
        <v>-1</v>
      </c>
    </row>
    <row r="1092" spans="1:11" ht="16.5" hidden="1" customHeight="1" x14ac:dyDescent="0.3">
      <c r="A1092" s="151"/>
      <c r="B1092" s="76">
        <v>99766</v>
      </c>
      <c r="C1092" s="211" t="s">
        <v>200</v>
      </c>
      <c r="D1092" s="212" t="s">
        <v>310</v>
      </c>
      <c r="E1092" s="213" t="s">
        <v>181</v>
      </c>
      <c r="F1092" s="211" t="s">
        <v>159</v>
      </c>
      <c r="G1092" s="214">
        <v>4</v>
      </c>
      <c r="H1092" s="155" t="s">
        <v>1953</v>
      </c>
      <c r="I1092" s="156" t="s">
        <v>1969</v>
      </c>
      <c r="J1092" s="109">
        <v>30</v>
      </c>
      <c r="K1092" s="46">
        <f t="shared" si="16"/>
        <v>-1</v>
      </c>
    </row>
    <row r="1093" spans="1:11" ht="16.5" hidden="1" customHeight="1" x14ac:dyDescent="0.3">
      <c r="A1093" s="151"/>
      <c r="B1093" s="76">
        <v>99765</v>
      </c>
      <c r="C1093" s="211" t="s">
        <v>1970</v>
      </c>
      <c r="D1093" s="212" t="s">
        <v>1971</v>
      </c>
      <c r="E1093" s="213" t="s">
        <v>158</v>
      </c>
      <c r="F1093" s="211" t="s">
        <v>159</v>
      </c>
      <c r="G1093" s="214">
        <v>4</v>
      </c>
      <c r="H1093" s="155" t="s">
        <v>1953</v>
      </c>
      <c r="I1093" s="156" t="s">
        <v>439</v>
      </c>
      <c r="J1093" s="109">
        <v>60</v>
      </c>
      <c r="K1093" s="46">
        <f t="shared" si="16"/>
        <v>-1</v>
      </c>
    </row>
    <row r="1094" spans="1:11" ht="16.5" customHeight="1" x14ac:dyDescent="0.3">
      <c r="A1094" s="151"/>
      <c r="B1094" s="76">
        <v>99764</v>
      </c>
      <c r="C1094" s="211" t="s">
        <v>196</v>
      </c>
      <c r="D1094" s="212" t="s">
        <v>197</v>
      </c>
      <c r="E1094" s="213" t="s">
        <v>158</v>
      </c>
      <c r="F1094" s="211" t="s">
        <v>159</v>
      </c>
      <c r="G1094" s="214">
        <v>4</v>
      </c>
      <c r="H1094" s="155" t="s">
        <v>1953</v>
      </c>
      <c r="I1094" s="156" t="s">
        <v>1972</v>
      </c>
      <c r="J1094" s="109">
        <v>1000</v>
      </c>
      <c r="K1094" s="46">
        <f t="shared" si="16"/>
        <v>-1</v>
      </c>
    </row>
    <row r="1095" spans="1:11" ht="16.5" hidden="1" customHeight="1" x14ac:dyDescent="0.3">
      <c r="A1095" s="151"/>
      <c r="B1095" s="76">
        <v>99763</v>
      </c>
      <c r="C1095" s="211" t="s">
        <v>1973</v>
      </c>
      <c r="D1095" s="212" t="s">
        <v>1974</v>
      </c>
      <c r="E1095" s="213" t="s">
        <v>158</v>
      </c>
      <c r="F1095" s="211" t="s">
        <v>159</v>
      </c>
      <c r="G1095" s="214">
        <v>4</v>
      </c>
      <c r="H1095" s="155" t="s">
        <v>1953</v>
      </c>
      <c r="I1095" s="156" t="s">
        <v>1975</v>
      </c>
      <c r="J1095" s="109">
        <v>120</v>
      </c>
      <c r="K1095" s="46">
        <f t="shared" si="16"/>
        <v>-1</v>
      </c>
    </row>
    <row r="1096" spans="1:11" ht="16.5" hidden="1" customHeight="1" x14ac:dyDescent="0.3">
      <c r="A1096" s="152"/>
      <c r="B1096" s="76">
        <v>99762</v>
      </c>
      <c r="C1096" s="211" t="s">
        <v>190</v>
      </c>
      <c r="D1096" s="212" t="s">
        <v>6</v>
      </c>
      <c r="E1096" s="213" t="s">
        <v>158</v>
      </c>
      <c r="F1096" s="211" t="s">
        <v>159</v>
      </c>
      <c r="G1096" s="214">
        <v>4</v>
      </c>
      <c r="H1096" s="155" t="s">
        <v>1953</v>
      </c>
      <c r="I1096" s="156" t="s">
        <v>1976</v>
      </c>
      <c r="J1096" s="109">
        <v>2540</v>
      </c>
      <c r="K1096" s="46">
        <f t="shared" si="16"/>
        <v>-1</v>
      </c>
    </row>
    <row r="1097" spans="1:11" ht="16.5" hidden="1" customHeight="1" x14ac:dyDescent="0.3">
      <c r="A1097" s="151"/>
      <c r="B1097" s="76">
        <v>99761</v>
      </c>
      <c r="C1097" s="211" t="s">
        <v>1977</v>
      </c>
      <c r="D1097" s="212" t="s">
        <v>1978</v>
      </c>
      <c r="E1097" s="213" t="s">
        <v>158</v>
      </c>
      <c r="F1097" s="211" t="s">
        <v>159</v>
      </c>
      <c r="G1097" s="214">
        <v>4</v>
      </c>
      <c r="H1097" s="155" t="s">
        <v>1953</v>
      </c>
      <c r="I1097" s="156" t="s">
        <v>1659</v>
      </c>
      <c r="J1097" s="109">
        <v>110</v>
      </c>
      <c r="K1097" s="46">
        <f t="shared" si="16"/>
        <v>-1</v>
      </c>
    </row>
    <row r="1098" spans="1:11" ht="16.5" hidden="1" customHeight="1" x14ac:dyDescent="0.3">
      <c r="A1098" s="151"/>
      <c r="B1098" s="76">
        <v>99760</v>
      </c>
      <c r="C1098" s="211" t="s">
        <v>412</v>
      </c>
      <c r="D1098" s="212" t="s">
        <v>1979</v>
      </c>
      <c r="E1098" s="213" t="s">
        <v>181</v>
      </c>
      <c r="F1098" s="211" t="s">
        <v>159</v>
      </c>
      <c r="G1098" s="214">
        <v>4</v>
      </c>
      <c r="H1098" s="155" t="s">
        <v>1953</v>
      </c>
      <c r="I1098" s="156" t="s">
        <v>1980</v>
      </c>
      <c r="J1098" s="77">
        <v>70</v>
      </c>
      <c r="K1098" s="46">
        <f t="shared" si="16"/>
        <v>-1</v>
      </c>
    </row>
    <row r="1099" spans="1:11" ht="16.5" hidden="1" customHeight="1" x14ac:dyDescent="0.3">
      <c r="A1099" s="151"/>
      <c r="B1099" s="76">
        <v>99759</v>
      </c>
      <c r="C1099" s="211" t="s">
        <v>486</v>
      </c>
      <c r="D1099" s="212" t="s">
        <v>475</v>
      </c>
      <c r="E1099" s="213" t="s">
        <v>158</v>
      </c>
      <c r="F1099" s="211" t="s">
        <v>159</v>
      </c>
      <c r="G1099" s="214">
        <v>4</v>
      </c>
      <c r="H1099" s="155" t="s">
        <v>1953</v>
      </c>
      <c r="I1099" s="156" t="s">
        <v>1981</v>
      </c>
      <c r="J1099" s="109">
        <v>60</v>
      </c>
      <c r="K1099" s="46">
        <f t="shared" si="16"/>
        <v>-1</v>
      </c>
    </row>
    <row r="1100" spans="1:11" ht="16.5" hidden="1" customHeight="1" x14ac:dyDescent="0.3">
      <c r="A1100" s="154"/>
      <c r="B1100" s="76">
        <v>99758</v>
      </c>
      <c r="C1100" s="211" t="s">
        <v>182</v>
      </c>
      <c r="D1100" s="212" t="s">
        <v>6</v>
      </c>
      <c r="E1100" s="213" t="s">
        <v>158</v>
      </c>
      <c r="F1100" s="211" t="s">
        <v>159</v>
      </c>
      <c r="G1100" s="214">
        <v>4</v>
      </c>
      <c r="H1100" s="155" t="s">
        <v>1953</v>
      </c>
      <c r="I1100" s="156" t="s">
        <v>1982</v>
      </c>
      <c r="J1100" s="77">
        <v>1170</v>
      </c>
      <c r="K1100" s="46">
        <f t="shared" si="16"/>
        <v>-1</v>
      </c>
    </row>
    <row r="1101" spans="1:11" ht="16.5" hidden="1" customHeight="1" x14ac:dyDescent="0.3">
      <c r="A1101" s="151"/>
      <c r="B1101" s="76">
        <v>99757</v>
      </c>
      <c r="C1101" s="211" t="s">
        <v>190</v>
      </c>
      <c r="D1101" s="212" t="s">
        <v>6</v>
      </c>
      <c r="E1101" s="213" t="s">
        <v>158</v>
      </c>
      <c r="F1101" s="211" t="s">
        <v>159</v>
      </c>
      <c r="G1101" s="214">
        <v>4</v>
      </c>
      <c r="H1101" s="155" t="s">
        <v>1953</v>
      </c>
      <c r="I1101" s="156" t="s">
        <v>1983</v>
      </c>
      <c r="J1101" s="109">
        <v>2090</v>
      </c>
      <c r="K1101" s="46">
        <f t="shared" si="16"/>
        <v>-1</v>
      </c>
    </row>
    <row r="1102" spans="1:11" ht="16.5" hidden="1" customHeight="1" x14ac:dyDescent="0.3">
      <c r="A1102" s="151"/>
      <c r="B1102" s="76">
        <v>99756</v>
      </c>
      <c r="C1102" s="211" t="s">
        <v>182</v>
      </c>
      <c r="D1102" s="212" t="s">
        <v>6</v>
      </c>
      <c r="E1102" s="213" t="s">
        <v>158</v>
      </c>
      <c r="F1102" s="211" t="s">
        <v>159</v>
      </c>
      <c r="G1102" s="214">
        <v>4</v>
      </c>
      <c r="H1102" s="155" t="s">
        <v>1953</v>
      </c>
      <c r="I1102" s="156" t="s">
        <v>1984</v>
      </c>
      <c r="J1102" s="77">
        <v>10590</v>
      </c>
      <c r="K1102" s="46">
        <f t="shared" si="16"/>
        <v>-1</v>
      </c>
    </row>
    <row r="1103" spans="1:11" ht="16.5" hidden="1" customHeight="1" x14ac:dyDescent="0.3">
      <c r="A1103" s="153"/>
      <c r="B1103" s="76">
        <v>99755</v>
      </c>
      <c r="C1103" s="211" t="s">
        <v>185</v>
      </c>
      <c r="D1103" s="212" t="s">
        <v>6</v>
      </c>
      <c r="E1103" s="213" t="s">
        <v>158</v>
      </c>
      <c r="F1103" s="211" t="s">
        <v>159</v>
      </c>
      <c r="G1103" s="214">
        <v>4</v>
      </c>
      <c r="H1103" s="155" t="s">
        <v>1953</v>
      </c>
      <c r="I1103" s="156" t="s">
        <v>1985</v>
      </c>
      <c r="J1103" s="109">
        <v>10770</v>
      </c>
      <c r="K1103" s="46">
        <f t="shared" si="16"/>
        <v>-1</v>
      </c>
    </row>
    <row r="1104" spans="1:11" ht="16.5" customHeight="1" x14ac:dyDescent="0.3">
      <c r="A1104" s="153"/>
      <c r="B1104" s="76">
        <v>99754</v>
      </c>
      <c r="C1104" s="211" t="s">
        <v>207</v>
      </c>
      <c r="D1104" s="212" t="s">
        <v>208</v>
      </c>
      <c r="E1104" s="213" t="s">
        <v>181</v>
      </c>
      <c r="F1104" s="211" t="s">
        <v>159</v>
      </c>
      <c r="G1104" s="214">
        <v>4</v>
      </c>
      <c r="H1104" s="155" t="s">
        <v>1953</v>
      </c>
      <c r="I1104" s="156" t="s">
        <v>1986</v>
      </c>
      <c r="J1104" s="77">
        <v>960</v>
      </c>
      <c r="K1104" s="46">
        <f t="shared" si="16"/>
        <v>-1</v>
      </c>
    </row>
    <row r="1105" spans="1:11" ht="16.5" hidden="1" customHeight="1" x14ac:dyDescent="0.3">
      <c r="A1105" s="151"/>
      <c r="B1105" s="76">
        <v>99753</v>
      </c>
      <c r="C1105" s="211" t="s">
        <v>190</v>
      </c>
      <c r="D1105" s="212" t="s">
        <v>6</v>
      </c>
      <c r="E1105" s="213" t="s">
        <v>158</v>
      </c>
      <c r="F1105" s="211" t="s">
        <v>159</v>
      </c>
      <c r="G1105" s="214">
        <v>4</v>
      </c>
      <c r="H1105" s="155" t="s">
        <v>1953</v>
      </c>
      <c r="I1105" s="156" t="s">
        <v>1987</v>
      </c>
      <c r="J1105" s="109">
        <v>1520</v>
      </c>
      <c r="K1105" s="46">
        <f t="shared" si="16"/>
        <v>-1</v>
      </c>
    </row>
    <row r="1106" spans="1:11" ht="16.5" hidden="1" customHeight="1" x14ac:dyDescent="0.3">
      <c r="A1106" s="151"/>
      <c r="B1106" s="76">
        <v>99752</v>
      </c>
      <c r="C1106" s="211" t="s">
        <v>176</v>
      </c>
      <c r="D1106" s="212" t="s">
        <v>6</v>
      </c>
      <c r="E1106" s="213" t="s">
        <v>158</v>
      </c>
      <c r="F1106" s="211" t="s">
        <v>159</v>
      </c>
      <c r="G1106" s="214">
        <v>4</v>
      </c>
      <c r="H1106" s="155" t="s">
        <v>1953</v>
      </c>
      <c r="I1106" s="156" t="s">
        <v>1988</v>
      </c>
      <c r="J1106" s="77">
        <v>1830</v>
      </c>
      <c r="K1106" s="46">
        <f t="shared" si="16"/>
        <v>-1</v>
      </c>
    </row>
    <row r="1107" spans="1:11" ht="16.5" hidden="1" customHeight="1" x14ac:dyDescent="0.3">
      <c r="A1107" s="151"/>
      <c r="B1107" s="76">
        <v>99751</v>
      </c>
      <c r="C1107" s="211" t="s">
        <v>661</v>
      </c>
      <c r="D1107" s="212" t="s">
        <v>435</v>
      </c>
      <c r="E1107" s="213" t="s">
        <v>158</v>
      </c>
      <c r="F1107" s="211" t="s">
        <v>159</v>
      </c>
      <c r="G1107" s="214">
        <v>4</v>
      </c>
      <c r="H1107" s="155" t="s">
        <v>1953</v>
      </c>
      <c r="I1107" s="156" t="s">
        <v>1989</v>
      </c>
      <c r="J1107" s="109">
        <v>80</v>
      </c>
      <c r="K1107" s="46">
        <f t="shared" si="16"/>
        <v>-1</v>
      </c>
    </row>
    <row r="1108" spans="1:11" ht="16.5" hidden="1" customHeight="1" x14ac:dyDescent="0.3">
      <c r="A1108" s="151"/>
      <c r="B1108" s="76">
        <v>99750</v>
      </c>
      <c r="C1108" s="211" t="s">
        <v>1990</v>
      </c>
      <c r="D1108" s="212" t="s">
        <v>277</v>
      </c>
      <c r="E1108" s="213" t="s">
        <v>158</v>
      </c>
      <c r="F1108" s="211" t="s">
        <v>159</v>
      </c>
      <c r="G1108" s="214">
        <v>4</v>
      </c>
      <c r="H1108" s="155" t="s">
        <v>1953</v>
      </c>
      <c r="I1108" s="156" t="s">
        <v>1991</v>
      </c>
      <c r="J1108" s="109">
        <v>130</v>
      </c>
      <c r="K1108" s="46">
        <f t="shared" si="16"/>
        <v>-1</v>
      </c>
    </row>
    <row r="1109" spans="1:11" ht="16.5" hidden="1" customHeight="1" x14ac:dyDescent="0.3">
      <c r="A1109" s="151"/>
      <c r="B1109" s="76">
        <v>99749</v>
      </c>
      <c r="C1109" s="211" t="s">
        <v>162</v>
      </c>
      <c r="D1109" s="212" t="s">
        <v>6</v>
      </c>
      <c r="E1109" s="213" t="s">
        <v>158</v>
      </c>
      <c r="F1109" s="211" t="s">
        <v>159</v>
      </c>
      <c r="G1109" s="214">
        <v>4</v>
      </c>
      <c r="H1109" s="155" t="s">
        <v>1953</v>
      </c>
      <c r="I1109" s="156" t="s">
        <v>1992</v>
      </c>
      <c r="J1109" s="109">
        <v>3470</v>
      </c>
      <c r="K1109" s="46">
        <f t="shared" si="16"/>
        <v>-1</v>
      </c>
    </row>
    <row r="1110" spans="1:11" ht="16.5" hidden="1" customHeight="1" x14ac:dyDescent="0.3">
      <c r="A1110" s="151"/>
      <c r="B1110" s="76">
        <v>99748</v>
      </c>
      <c r="C1110" s="211" t="s">
        <v>261</v>
      </c>
      <c r="D1110" s="212" t="s">
        <v>193</v>
      </c>
      <c r="E1110" s="213" t="s">
        <v>158</v>
      </c>
      <c r="F1110" s="211" t="s">
        <v>159</v>
      </c>
      <c r="G1110" s="214">
        <v>4</v>
      </c>
      <c r="H1110" s="155" t="s">
        <v>1953</v>
      </c>
      <c r="I1110" s="156" t="s">
        <v>1993</v>
      </c>
      <c r="J1110" s="109">
        <v>190</v>
      </c>
      <c r="K1110" s="46">
        <f t="shared" si="16"/>
        <v>-1</v>
      </c>
    </row>
    <row r="1111" spans="1:11" ht="16.5" hidden="1" customHeight="1" x14ac:dyDescent="0.3">
      <c r="A1111" s="152"/>
      <c r="B1111" s="76">
        <v>99747</v>
      </c>
      <c r="C1111" s="211" t="s">
        <v>1994</v>
      </c>
      <c r="D1111" s="212" t="s">
        <v>385</v>
      </c>
      <c r="E1111" s="213" t="s">
        <v>158</v>
      </c>
      <c r="F1111" s="211" t="s">
        <v>159</v>
      </c>
      <c r="G1111" s="214">
        <v>4</v>
      </c>
      <c r="H1111" s="155" t="s">
        <v>1953</v>
      </c>
      <c r="I1111" s="156" t="s">
        <v>1995</v>
      </c>
      <c r="J1111" s="109">
        <v>130</v>
      </c>
      <c r="K1111" s="46">
        <f t="shared" si="16"/>
        <v>-1</v>
      </c>
    </row>
    <row r="1112" spans="1:11" ht="16.5" hidden="1" customHeight="1" x14ac:dyDescent="0.3">
      <c r="A1112" s="151"/>
      <c r="B1112" s="76">
        <v>99746</v>
      </c>
      <c r="C1112" s="211" t="s">
        <v>211</v>
      </c>
      <c r="D1112" s="212" t="s">
        <v>212</v>
      </c>
      <c r="E1112" s="213" t="s">
        <v>158</v>
      </c>
      <c r="F1112" s="211" t="s">
        <v>159</v>
      </c>
      <c r="G1112" s="214">
        <v>4</v>
      </c>
      <c r="H1112" s="155" t="s">
        <v>1953</v>
      </c>
      <c r="I1112" s="156" t="s">
        <v>1996</v>
      </c>
      <c r="J1112" s="109">
        <v>60</v>
      </c>
      <c r="K1112" s="46">
        <f t="shared" si="16"/>
        <v>-1</v>
      </c>
    </row>
    <row r="1113" spans="1:11" ht="16.5" hidden="1" customHeight="1" x14ac:dyDescent="0.3">
      <c r="A1113" s="151"/>
      <c r="B1113" s="76">
        <v>99745</v>
      </c>
      <c r="C1113" s="211" t="s">
        <v>167</v>
      </c>
      <c r="D1113" s="212" t="s">
        <v>6</v>
      </c>
      <c r="E1113" s="213" t="s">
        <v>158</v>
      </c>
      <c r="F1113" s="211" t="s">
        <v>159</v>
      </c>
      <c r="G1113" s="214">
        <v>4</v>
      </c>
      <c r="H1113" s="155" t="s">
        <v>1953</v>
      </c>
      <c r="I1113" s="156" t="s">
        <v>1997</v>
      </c>
      <c r="J1113" s="109">
        <v>930</v>
      </c>
      <c r="K1113" s="46">
        <f t="shared" si="16"/>
        <v>-1</v>
      </c>
    </row>
    <row r="1114" spans="1:11" ht="16.5" hidden="1" customHeight="1" x14ac:dyDescent="0.3">
      <c r="A1114" s="151"/>
      <c r="B1114" s="76">
        <v>99744</v>
      </c>
      <c r="C1114" s="211" t="s">
        <v>157</v>
      </c>
      <c r="D1114" s="212" t="s">
        <v>6</v>
      </c>
      <c r="E1114" s="213" t="s">
        <v>158</v>
      </c>
      <c r="F1114" s="211" t="s">
        <v>159</v>
      </c>
      <c r="G1114" s="214">
        <v>4</v>
      </c>
      <c r="H1114" s="155" t="s">
        <v>1953</v>
      </c>
      <c r="I1114" s="156" t="s">
        <v>1600</v>
      </c>
      <c r="J1114" s="109">
        <v>4110</v>
      </c>
      <c r="K1114" s="46">
        <f t="shared" si="16"/>
        <v>-1</v>
      </c>
    </row>
    <row r="1115" spans="1:11" ht="16.5" hidden="1" customHeight="1" x14ac:dyDescent="0.3">
      <c r="A1115" s="151"/>
      <c r="B1115" s="76">
        <v>99743</v>
      </c>
      <c r="C1115" s="211" t="s">
        <v>1998</v>
      </c>
      <c r="D1115" s="212" t="s">
        <v>1999</v>
      </c>
      <c r="E1115" s="213" t="s">
        <v>158</v>
      </c>
      <c r="F1115" s="211" t="s">
        <v>159</v>
      </c>
      <c r="G1115" s="214">
        <v>0</v>
      </c>
      <c r="H1115" s="155" t="s">
        <v>1953</v>
      </c>
      <c r="I1115" s="156" t="s">
        <v>289</v>
      </c>
      <c r="J1115" s="109">
        <v>60</v>
      </c>
      <c r="K1115" s="46">
        <f t="shared" si="16"/>
        <v>-1</v>
      </c>
    </row>
    <row r="1116" spans="1:11" ht="16.5" hidden="1" customHeight="1" x14ac:dyDescent="0.3">
      <c r="A1116" s="151"/>
      <c r="B1116" s="76">
        <v>99742</v>
      </c>
      <c r="C1116" s="211" t="s">
        <v>2000</v>
      </c>
      <c r="D1116" s="212" t="s">
        <v>2001</v>
      </c>
      <c r="E1116" s="213" t="s">
        <v>158</v>
      </c>
      <c r="F1116" s="211" t="s">
        <v>159</v>
      </c>
      <c r="G1116" s="214">
        <v>4</v>
      </c>
      <c r="H1116" s="155" t="s">
        <v>1953</v>
      </c>
      <c r="I1116" s="156" t="s">
        <v>2002</v>
      </c>
      <c r="J1116" s="109">
        <v>100</v>
      </c>
      <c r="K1116" s="46">
        <f t="shared" si="16"/>
        <v>-1</v>
      </c>
    </row>
    <row r="1117" spans="1:11" ht="16.5" hidden="1" customHeight="1" x14ac:dyDescent="0.3">
      <c r="A1117" s="151"/>
      <c r="B1117" s="76">
        <v>99741</v>
      </c>
      <c r="C1117" s="211" t="s">
        <v>305</v>
      </c>
      <c r="D1117" s="212" t="s">
        <v>306</v>
      </c>
      <c r="E1117" s="213" t="s">
        <v>158</v>
      </c>
      <c r="F1117" s="211" t="s">
        <v>159</v>
      </c>
      <c r="G1117" s="214">
        <v>4</v>
      </c>
      <c r="H1117" s="155" t="s">
        <v>1953</v>
      </c>
      <c r="I1117" s="156" t="s">
        <v>2003</v>
      </c>
      <c r="J1117" s="109">
        <v>20</v>
      </c>
      <c r="K1117" s="46">
        <f t="shared" ref="K1117:K1180" si="17">B1117-B1116</f>
        <v>-1</v>
      </c>
    </row>
    <row r="1118" spans="1:11" ht="16.5" hidden="1" customHeight="1" x14ac:dyDescent="0.3">
      <c r="A1118" s="151"/>
      <c r="B1118" s="76">
        <v>99740</v>
      </c>
      <c r="C1118" s="211" t="s">
        <v>162</v>
      </c>
      <c r="D1118" s="212" t="s">
        <v>6</v>
      </c>
      <c r="E1118" s="213" t="s">
        <v>158</v>
      </c>
      <c r="F1118" s="211" t="s">
        <v>159</v>
      </c>
      <c r="G1118" s="214">
        <v>4</v>
      </c>
      <c r="H1118" s="155" t="s">
        <v>1953</v>
      </c>
      <c r="I1118" s="156" t="s">
        <v>2004</v>
      </c>
      <c r="J1118" s="109">
        <v>7190</v>
      </c>
      <c r="K1118" s="46">
        <f t="shared" si="17"/>
        <v>-1</v>
      </c>
    </row>
    <row r="1119" spans="1:11" ht="16.5" customHeight="1" x14ac:dyDescent="0.3">
      <c r="A1119" s="152"/>
      <c r="B1119" s="76">
        <v>99739</v>
      </c>
      <c r="C1119" s="211" t="s">
        <v>298</v>
      </c>
      <c r="D1119" s="212" t="s">
        <v>318</v>
      </c>
      <c r="E1119" s="213" t="s">
        <v>158</v>
      </c>
      <c r="F1119" s="211" t="s">
        <v>159</v>
      </c>
      <c r="G1119" s="214">
        <v>4</v>
      </c>
      <c r="H1119" s="155" t="s">
        <v>1953</v>
      </c>
      <c r="I1119" s="156" t="s">
        <v>2005</v>
      </c>
      <c r="J1119" s="109">
        <v>380</v>
      </c>
      <c r="K1119" s="46">
        <f t="shared" si="17"/>
        <v>-1</v>
      </c>
    </row>
    <row r="1120" spans="1:11" ht="16.5" hidden="1" customHeight="1" x14ac:dyDescent="0.3">
      <c r="A1120" s="151"/>
      <c r="B1120" s="76">
        <v>99738</v>
      </c>
      <c r="C1120" s="211" t="s">
        <v>157</v>
      </c>
      <c r="D1120" s="212" t="s">
        <v>6</v>
      </c>
      <c r="E1120" s="213" t="s">
        <v>158</v>
      </c>
      <c r="F1120" s="211" t="s">
        <v>159</v>
      </c>
      <c r="G1120" s="214">
        <v>4</v>
      </c>
      <c r="H1120" s="155" t="s">
        <v>1953</v>
      </c>
      <c r="I1120" s="156" t="s">
        <v>2006</v>
      </c>
      <c r="J1120" s="109">
        <v>6190</v>
      </c>
      <c r="K1120" s="46">
        <f t="shared" si="17"/>
        <v>-1</v>
      </c>
    </row>
    <row r="1121" spans="1:11" ht="16.5" customHeight="1" x14ac:dyDescent="0.3">
      <c r="A1121" s="151"/>
      <c r="B1121" s="76">
        <v>99737</v>
      </c>
      <c r="C1121" s="211" t="s">
        <v>2007</v>
      </c>
      <c r="D1121" s="212" t="s">
        <v>2008</v>
      </c>
      <c r="E1121" s="213" t="s">
        <v>158</v>
      </c>
      <c r="F1121" s="211" t="s">
        <v>159</v>
      </c>
      <c r="G1121" s="214">
        <v>4</v>
      </c>
      <c r="H1121" s="155" t="s">
        <v>1953</v>
      </c>
      <c r="I1121" s="156" t="s">
        <v>2009</v>
      </c>
      <c r="J1121" s="109">
        <v>400</v>
      </c>
      <c r="K1121" s="46">
        <f t="shared" si="17"/>
        <v>-1</v>
      </c>
    </row>
    <row r="1122" spans="1:11" ht="16.5" hidden="1" customHeight="1" x14ac:dyDescent="0.3">
      <c r="A1122" s="151"/>
      <c r="B1122" s="76">
        <v>99736</v>
      </c>
      <c r="C1122" s="211" t="s">
        <v>2010</v>
      </c>
      <c r="D1122" s="212" t="s">
        <v>2011</v>
      </c>
      <c r="E1122" s="213" t="s">
        <v>158</v>
      </c>
      <c r="F1122" s="211" t="s">
        <v>159</v>
      </c>
      <c r="G1122" s="214">
        <v>4</v>
      </c>
      <c r="H1122" s="155" t="s">
        <v>1953</v>
      </c>
      <c r="I1122" s="156" t="s">
        <v>2012</v>
      </c>
      <c r="J1122" s="109">
        <v>170</v>
      </c>
      <c r="K1122" s="46">
        <f t="shared" si="17"/>
        <v>-1</v>
      </c>
    </row>
    <row r="1123" spans="1:11" ht="16.5" customHeight="1" x14ac:dyDescent="0.3">
      <c r="A1123" s="151"/>
      <c r="B1123" s="76">
        <v>99735</v>
      </c>
      <c r="C1123" s="211" t="s">
        <v>272</v>
      </c>
      <c r="D1123" s="212" t="s">
        <v>236</v>
      </c>
      <c r="E1123" s="213" t="s">
        <v>158</v>
      </c>
      <c r="F1123" s="211" t="s">
        <v>159</v>
      </c>
      <c r="G1123" s="214">
        <v>2</v>
      </c>
      <c r="H1123" s="155" t="s">
        <v>1953</v>
      </c>
      <c r="I1123" s="156" t="s">
        <v>2013</v>
      </c>
      <c r="J1123" s="109">
        <v>1090</v>
      </c>
      <c r="K1123" s="46">
        <f t="shared" si="17"/>
        <v>-1</v>
      </c>
    </row>
    <row r="1124" spans="1:11" ht="16.5" customHeight="1" x14ac:dyDescent="0.3">
      <c r="A1124" s="151"/>
      <c r="B1124" s="76">
        <v>99734</v>
      </c>
      <c r="C1124" s="211" t="s">
        <v>272</v>
      </c>
      <c r="D1124" s="212" t="s">
        <v>205</v>
      </c>
      <c r="E1124" s="213" t="s">
        <v>181</v>
      </c>
      <c r="F1124" s="211" t="s">
        <v>159</v>
      </c>
      <c r="G1124" s="214">
        <v>4</v>
      </c>
      <c r="H1124" s="155" t="s">
        <v>2014</v>
      </c>
      <c r="I1124" s="156" t="s">
        <v>2015</v>
      </c>
      <c r="J1124" s="109">
        <v>660</v>
      </c>
      <c r="K1124" s="46">
        <f t="shared" si="17"/>
        <v>-1</v>
      </c>
    </row>
    <row r="1125" spans="1:11" ht="16.5" hidden="1" customHeight="1" x14ac:dyDescent="0.3">
      <c r="A1125" s="151"/>
      <c r="B1125" s="76">
        <v>99733</v>
      </c>
      <c r="C1125" s="211" t="s">
        <v>185</v>
      </c>
      <c r="D1125" s="212" t="s">
        <v>6</v>
      </c>
      <c r="E1125" s="213" t="s">
        <v>158</v>
      </c>
      <c r="F1125" s="211" t="s">
        <v>159</v>
      </c>
      <c r="G1125" s="214">
        <v>4</v>
      </c>
      <c r="H1125" s="155" t="s">
        <v>2014</v>
      </c>
      <c r="I1125" s="156" t="s">
        <v>2016</v>
      </c>
      <c r="J1125" s="77">
        <v>4020</v>
      </c>
      <c r="K1125" s="46">
        <f t="shared" si="17"/>
        <v>-1</v>
      </c>
    </row>
    <row r="1126" spans="1:11" ht="16.5" customHeight="1" x14ac:dyDescent="0.3">
      <c r="A1126" s="153"/>
      <c r="B1126" s="76">
        <v>99732</v>
      </c>
      <c r="C1126" s="211" t="s">
        <v>207</v>
      </c>
      <c r="D1126" s="212" t="s">
        <v>208</v>
      </c>
      <c r="E1126" s="213" t="s">
        <v>181</v>
      </c>
      <c r="F1126" s="211" t="s">
        <v>159</v>
      </c>
      <c r="G1126" s="214">
        <v>4</v>
      </c>
      <c r="H1126" s="155" t="s">
        <v>2014</v>
      </c>
      <c r="I1126" s="156" t="s">
        <v>2017</v>
      </c>
      <c r="J1126" s="77">
        <v>2660</v>
      </c>
      <c r="K1126" s="46">
        <f t="shared" si="17"/>
        <v>-1</v>
      </c>
    </row>
    <row r="1127" spans="1:11" ht="16.5" hidden="1" customHeight="1" x14ac:dyDescent="0.3">
      <c r="A1127" s="153"/>
      <c r="B1127" s="76">
        <v>99731</v>
      </c>
      <c r="C1127" s="211" t="s">
        <v>185</v>
      </c>
      <c r="D1127" s="212" t="s">
        <v>6</v>
      </c>
      <c r="E1127" s="213" t="s">
        <v>158</v>
      </c>
      <c r="F1127" s="211" t="s">
        <v>159</v>
      </c>
      <c r="G1127" s="214">
        <v>4</v>
      </c>
      <c r="H1127" s="155" t="s">
        <v>2014</v>
      </c>
      <c r="I1127" s="156" t="s">
        <v>2018</v>
      </c>
      <c r="J1127" s="109">
        <v>3130</v>
      </c>
      <c r="K1127" s="46">
        <f t="shared" si="17"/>
        <v>-1</v>
      </c>
    </row>
    <row r="1128" spans="1:11" ht="16.5" customHeight="1" x14ac:dyDescent="0.3">
      <c r="A1128" s="152"/>
      <c r="B1128" s="76">
        <v>99730</v>
      </c>
      <c r="C1128" s="211" t="s">
        <v>2019</v>
      </c>
      <c r="D1128" s="212" t="s">
        <v>2020</v>
      </c>
      <c r="E1128" s="213" t="s">
        <v>216</v>
      </c>
      <c r="F1128" s="211" t="s">
        <v>159</v>
      </c>
      <c r="G1128" s="214">
        <v>4</v>
      </c>
      <c r="H1128" s="155" t="s">
        <v>2014</v>
      </c>
      <c r="I1128" s="156" t="s">
        <v>2021</v>
      </c>
      <c r="J1128" s="109">
        <v>1550</v>
      </c>
      <c r="K1128" s="46">
        <f t="shared" si="17"/>
        <v>-1</v>
      </c>
    </row>
    <row r="1129" spans="1:11" ht="16.5" hidden="1" customHeight="1" x14ac:dyDescent="0.3">
      <c r="A1129" s="151"/>
      <c r="B1129" s="76">
        <v>99729</v>
      </c>
      <c r="C1129" s="211" t="s">
        <v>223</v>
      </c>
      <c r="D1129" s="212" t="s">
        <v>225</v>
      </c>
      <c r="E1129" s="213" t="s">
        <v>181</v>
      </c>
      <c r="F1129" s="211" t="s">
        <v>159</v>
      </c>
      <c r="G1129" s="214">
        <v>4</v>
      </c>
      <c r="H1129" s="155" t="s">
        <v>2014</v>
      </c>
      <c r="I1129" s="156" t="s">
        <v>2022</v>
      </c>
      <c r="J1129" s="77">
        <v>70</v>
      </c>
      <c r="K1129" s="46">
        <f t="shared" si="17"/>
        <v>-1</v>
      </c>
    </row>
    <row r="1130" spans="1:11" ht="16.5" customHeight="1" x14ac:dyDescent="0.3">
      <c r="A1130" s="154"/>
      <c r="B1130" s="76">
        <v>99728</v>
      </c>
      <c r="C1130" s="211" t="s">
        <v>207</v>
      </c>
      <c r="D1130" s="212" t="s">
        <v>208</v>
      </c>
      <c r="E1130" s="213" t="s">
        <v>181</v>
      </c>
      <c r="F1130" s="211" t="s">
        <v>159</v>
      </c>
      <c r="G1130" s="214">
        <v>4</v>
      </c>
      <c r="H1130" s="155" t="s">
        <v>2014</v>
      </c>
      <c r="I1130" s="156" t="s">
        <v>2023</v>
      </c>
      <c r="J1130" s="109">
        <v>1150</v>
      </c>
      <c r="K1130" s="46">
        <f t="shared" si="17"/>
        <v>-1</v>
      </c>
    </row>
    <row r="1131" spans="1:11" ht="16.5" hidden="1" customHeight="1" x14ac:dyDescent="0.3">
      <c r="A1131" s="151"/>
      <c r="B1131" s="76">
        <v>99727</v>
      </c>
      <c r="C1131" s="211" t="s">
        <v>304</v>
      </c>
      <c r="D1131" s="212" t="s">
        <v>233</v>
      </c>
      <c r="E1131" s="213" t="s">
        <v>158</v>
      </c>
      <c r="F1131" s="211" t="s">
        <v>159</v>
      </c>
      <c r="G1131" s="214">
        <v>4</v>
      </c>
      <c r="H1131" s="155" t="s">
        <v>2014</v>
      </c>
      <c r="I1131" s="156" t="s">
        <v>2024</v>
      </c>
      <c r="J1131" s="77">
        <v>150</v>
      </c>
      <c r="K1131" s="46">
        <f t="shared" si="17"/>
        <v>-1</v>
      </c>
    </row>
    <row r="1132" spans="1:11" ht="16.5" customHeight="1" x14ac:dyDescent="0.3">
      <c r="A1132" s="152"/>
      <c r="B1132" s="76">
        <v>99726</v>
      </c>
      <c r="C1132" s="211" t="s">
        <v>186</v>
      </c>
      <c r="D1132" s="212" t="s">
        <v>180</v>
      </c>
      <c r="E1132" s="213" t="s">
        <v>187</v>
      </c>
      <c r="F1132" s="211" t="s">
        <v>159</v>
      </c>
      <c r="G1132" s="214">
        <v>4</v>
      </c>
      <c r="H1132" s="155" t="s">
        <v>2014</v>
      </c>
      <c r="I1132" s="156" t="s">
        <v>2025</v>
      </c>
      <c r="J1132" s="109">
        <v>1970</v>
      </c>
      <c r="K1132" s="46">
        <f t="shared" si="17"/>
        <v>-1</v>
      </c>
    </row>
    <row r="1133" spans="1:11" ht="16.5" hidden="1" customHeight="1" x14ac:dyDescent="0.3">
      <c r="A1133" s="151"/>
      <c r="B1133" s="76">
        <v>99725</v>
      </c>
      <c r="C1133" s="211" t="s">
        <v>381</v>
      </c>
      <c r="D1133" s="212" t="s">
        <v>378</v>
      </c>
      <c r="E1133" s="213" t="s">
        <v>158</v>
      </c>
      <c r="F1133" s="211" t="s">
        <v>159</v>
      </c>
      <c r="G1133" s="214">
        <v>4</v>
      </c>
      <c r="H1133" s="155" t="s">
        <v>2014</v>
      </c>
      <c r="I1133" s="156" t="s">
        <v>2026</v>
      </c>
      <c r="J1133" s="109">
        <v>50</v>
      </c>
      <c r="K1133" s="46">
        <f t="shared" si="17"/>
        <v>-1</v>
      </c>
    </row>
    <row r="1134" spans="1:11" ht="16.5" hidden="1" customHeight="1" x14ac:dyDescent="0.3">
      <c r="A1134" s="152"/>
      <c r="B1134" s="76">
        <v>99724</v>
      </c>
      <c r="C1134" s="211" t="s">
        <v>185</v>
      </c>
      <c r="D1134" s="212" t="s">
        <v>6</v>
      </c>
      <c r="E1134" s="213" t="s">
        <v>158</v>
      </c>
      <c r="F1134" s="211" t="s">
        <v>159</v>
      </c>
      <c r="G1134" s="214">
        <v>4</v>
      </c>
      <c r="H1134" s="155" t="s">
        <v>2014</v>
      </c>
      <c r="I1134" s="156" t="s">
        <v>2027</v>
      </c>
      <c r="J1134" s="109">
        <v>4920</v>
      </c>
      <c r="K1134" s="46">
        <f t="shared" si="17"/>
        <v>-1</v>
      </c>
    </row>
    <row r="1135" spans="1:11" ht="16.5" hidden="1" customHeight="1" x14ac:dyDescent="0.3">
      <c r="A1135" s="152"/>
      <c r="B1135" s="76">
        <v>99723</v>
      </c>
      <c r="C1135" s="211" t="s">
        <v>315</v>
      </c>
      <c r="D1135" s="212" t="s">
        <v>316</v>
      </c>
      <c r="E1135" s="213" t="s">
        <v>158</v>
      </c>
      <c r="F1135" s="211" t="s">
        <v>159</v>
      </c>
      <c r="G1135" s="214">
        <v>4</v>
      </c>
      <c r="H1135" s="155" t="s">
        <v>2014</v>
      </c>
      <c r="I1135" s="156" t="s">
        <v>2028</v>
      </c>
      <c r="J1135" s="109">
        <v>90</v>
      </c>
      <c r="K1135" s="46">
        <f t="shared" si="17"/>
        <v>-1</v>
      </c>
    </row>
    <row r="1136" spans="1:11" ht="16.5" hidden="1" customHeight="1" x14ac:dyDescent="0.3">
      <c r="A1136" s="151"/>
      <c r="B1136" s="76">
        <v>99722</v>
      </c>
      <c r="C1136" s="211" t="s">
        <v>157</v>
      </c>
      <c r="D1136" s="212" t="s">
        <v>6</v>
      </c>
      <c r="E1136" s="213" t="s">
        <v>158</v>
      </c>
      <c r="F1136" s="211" t="s">
        <v>159</v>
      </c>
      <c r="G1136" s="214">
        <v>4</v>
      </c>
      <c r="H1136" s="155" t="s">
        <v>2014</v>
      </c>
      <c r="I1136" s="156" t="s">
        <v>2029</v>
      </c>
      <c r="J1136" s="109">
        <v>2810</v>
      </c>
      <c r="K1136" s="46">
        <f t="shared" si="17"/>
        <v>-1</v>
      </c>
    </row>
    <row r="1137" spans="1:11" ht="16.5" hidden="1" customHeight="1" x14ac:dyDescent="0.3">
      <c r="A1137" s="151"/>
      <c r="B1137" s="76">
        <v>99721</v>
      </c>
      <c r="C1137" s="211" t="s">
        <v>182</v>
      </c>
      <c r="D1137" s="212" t="s">
        <v>6</v>
      </c>
      <c r="E1137" s="213" t="s">
        <v>158</v>
      </c>
      <c r="F1137" s="211" t="s">
        <v>159</v>
      </c>
      <c r="G1137" s="214">
        <v>4</v>
      </c>
      <c r="H1137" s="155" t="s">
        <v>2014</v>
      </c>
      <c r="I1137" s="156" t="s">
        <v>2030</v>
      </c>
      <c r="J1137" s="109">
        <v>10300</v>
      </c>
      <c r="K1137" s="46">
        <f t="shared" si="17"/>
        <v>-1</v>
      </c>
    </row>
    <row r="1138" spans="1:11" ht="16.5" hidden="1" customHeight="1" x14ac:dyDescent="0.3">
      <c r="A1138" s="151"/>
      <c r="B1138" s="76">
        <v>99720</v>
      </c>
      <c r="C1138" s="211" t="s">
        <v>360</v>
      </c>
      <c r="D1138" s="212" t="s">
        <v>344</v>
      </c>
      <c r="E1138" s="213" t="s">
        <v>158</v>
      </c>
      <c r="F1138" s="211" t="s">
        <v>159</v>
      </c>
      <c r="G1138" s="214">
        <v>4</v>
      </c>
      <c r="H1138" s="155" t="s">
        <v>2014</v>
      </c>
      <c r="I1138" s="156" t="s">
        <v>2031</v>
      </c>
      <c r="J1138" s="109">
        <v>90</v>
      </c>
      <c r="K1138" s="46">
        <f t="shared" si="17"/>
        <v>-1</v>
      </c>
    </row>
    <row r="1139" spans="1:11" ht="16.5" hidden="1" customHeight="1" x14ac:dyDescent="0.3">
      <c r="A1139" s="152"/>
      <c r="B1139" s="76">
        <v>99719</v>
      </c>
      <c r="C1139" s="211" t="s">
        <v>157</v>
      </c>
      <c r="D1139" s="212" t="s">
        <v>6</v>
      </c>
      <c r="E1139" s="213" t="s">
        <v>158</v>
      </c>
      <c r="F1139" s="211" t="s">
        <v>159</v>
      </c>
      <c r="G1139" s="214">
        <v>4</v>
      </c>
      <c r="H1139" s="155" t="s">
        <v>2014</v>
      </c>
      <c r="I1139" s="156" t="s">
        <v>2032</v>
      </c>
      <c r="J1139" s="109">
        <v>7250</v>
      </c>
      <c r="K1139" s="46">
        <f t="shared" si="17"/>
        <v>-1</v>
      </c>
    </row>
    <row r="1140" spans="1:11" ht="16.5" customHeight="1" x14ac:dyDescent="0.3">
      <c r="A1140" s="151"/>
      <c r="B1140" s="76">
        <v>99718</v>
      </c>
      <c r="C1140" s="211" t="s">
        <v>2033</v>
      </c>
      <c r="D1140" s="212" t="s">
        <v>2034</v>
      </c>
      <c r="E1140" s="213" t="s">
        <v>158</v>
      </c>
      <c r="F1140" s="211" t="s">
        <v>159</v>
      </c>
      <c r="G1140" s="214">
        <v>4</v>
      </c>
      <c r="H1140" s="155" t="s">
        <v>2014</v>
      </c>
      <c r="I1140" s="156" t="s">
        <v>2035</v>
      </c>
      <c r="J1140" s="109">
        <v>460</v>
      </c>
      <c r="K1140" s="46">
        <f t="shared" si="17"/>
        <v>-1</v>
      </c>
    </row>
    <row r="1141" spans="1:11" ht="16.5" hidden="1" customHeight="1" x14ac:dyDescent="0.3">
      <c r="A1141" s="151"/>
      <c r="B1141" s="76">
        <v>99717</v>
      </c>
      <c r="C1141" s="211" t="s">
        <v>169</v>
      </c>
      <c r="D1141" s="212" t="s">
        <v>6</v>
      </c>
      <c r="E1141" s="213" t="s">
        <v>158</v>
      </c>
      <c r="F1141" s="211" t="s">
        <v>159</v>
      </c>
      <c r="G1141" s="214">
        <v>4</v>
      </c>
      <c r="H1141" s="155" t="s">
        <v>2014</v>
      </c>
      <c r="I1141" s="156" t="s">
        <v>1379</v>
      </c>
      <c r="J1141" s="109">
        <v>1260</v>
      </c>
      <c r="K1141" s="46">
        <f t="shared" si="17"/>
        <v>-1</v>
      </c>
    </row>
    <row r="1142" spans="1:11" ht="16.5" hidden="1" customHeight="1" x14ac:dyDescent="0.3">
      <c r="A1142" s="152"/>
      <c r="B1142" s="76">
        <v>99716</v>
      </c>
      <c r="C1142" s="211" t="s">
        <v>167</v>
      </c>
      <c r="D1142" s="212" t="s">
        <v>6</v>
      </c>
      <c r="E1142" s="213" t="s">
        <v>158</v>
      </c>
      <c r="F1142" s="211" t="s">
        <v>159</v>
      </c>
      <c r="G1142" s="214">
        <v>4</v>
      </c>
      <c r="H1142" s="155" t="s">
        <v>2014</v>
      </c>
      <c r="I1142" s="156" t="s">
        <v>2036</v>
      </c>
      <c r="J1142" s="109">
        <v>360</v>
      </c>
      <c r="K1142" s="46">
        <f t="shared" si="17"/>
        <v>-1</v>
      </c>
    </row>
    <row r="1143" spans="1:11" ht="16.5" hidden="1" customHeight="1" x14ac:dyDescent="0.3">
      <c r="A1143" s="153"/>
      <c r="B1143" s="76">
        <v>99715</v>
      </c>
      <c r="C1143" s="211" t="s">
        <v>185</v>
      </c>
      <c r="D1143" s="212" t="s">
        <v>6</v>
      </c>
      <c r="E1143" s="213" t="s">
        <v>158</v>
      </c>
      <c r="F1143" s="211" t="s">
        <v>159</v>
      </c>
      <c r="G1143" s="214">
        <v>4</v>
      </c>
      <c r="H1143" s="155" t="s">
        <v>2014</v>
      </c>
      <c r="I1143" s="156" t="s">
        <v>2037</v>
      </c>
      <c r="J1143" s="109">
        <v>9440</v>
      </c>
      <c r="K1143" s="46">
        <f t="shared" si="17"/>
        <v>-1</v>
      </c>
    </row>
    <row r="1144" spans="1:11" ht="16.5" hidden="1" customHeight="1" x14ac:dyDescent="0.3">
      <c r="A1144" s="151"/>
      <c r="B1144" s="76">
        <v>99714</v>
      </c>
      <c r="C1144" s="211" t="s">
        <v>1824</v>
      </c>
      <c r="D1144" s="212" t="s">
        <v>224</v>
      </c>
      <c r="E1144" s="213" t="s">
        <v>158</v>
      </c>
      <c r="F1144" s="211" t="s">
        <v>159</v>
      </c>
      <c r="G1144" s="214">
        <v>4</v>
      </c>
      <c r="H1144" s="155" t="s">
        <v>2014</v>
      </c>
      <c r="I1144" s="156" t="s">
        <v>2038</v>
      </c>
      <c r="J1144" s="109">
        <v>140</v>
      </c>
      <c r="K1144" s="46">
        <f t="shared" si="17"/>
        <v>-1</v>
      </c>
    </row>
    <row r="1145" spans="1:11" ht="16.5" hidden="1" customHeight="1" x14ac:dyDescent="0.3">
      <c r="A1145" s="151"/>
      <c r="B1145" s="76">
        <v>99713</v>
      </c>
      <c r="C1145" s="211" t="s">
        <v>2039</v>
      </c>
      <c r="D1145" s="212" t="s">
        <v>2040</v>
      </c>
      <c r="E1145" s="213" t="s">
        <v>158</v>
      </c>
      <c r="F1145" s="211" t="s">
        <v>159</v>
      </c>
      <c r="G1145" s="214">
        <v>4</v>
      </c>
      <c r="H1145" s="155" t="s">
        <v>2014</v>
      </c>
      <c r="I1145" s="156" t="s">
        <v>2041</v>
      </c>
      <c r="J1145" s="109">
        <v>60</v>
      </c>
      <c r="K1145" s="46">
        <f t="shared" si="17"/>
        <v>-1</v>
      </c>
    </row>
    <row r="1146" spans="1:11" ht="16.5" hidden="1" customHeight="1" x14ac:dyDescent="0.3">
      <c r="A1146" s="152"/>
      <c r="B1146" s="76">
        <v>99712</v>
      </c>
      <c r="C1146" s="211" t="s">
        <v>167</v>
      </c>
      <c r="D1146" s="212" t="s">
        <v>6</v>
      </c>
      <c r="E1146" s="213" t="s">
        <v>158</v>
      </c>
      <c r="F1146" s="211" t="s">
        <v>159</v>
      </c>
      <c r="G1146" s="214">
        <v>4</v>
      </c>
      <c r="H1146" s="155" t="s">
        <v>2014</v>
      </c>
      <c r="I1146" s="156" t="s">
        <v>2042</v>
      </c>
      <c r="J1146" s="109">
        <v>1110</v>
      </c>
      <c r="K1146" s="46">
        <f t="shared" si="17"/>
        <v>-1</v>
      </c>
    </row>
    <row r="1147" spans="1:11" ht="16.5" hidden="1" customHeight="1" x14ac:dyDescent="0.3">
      <c r="A1147" s="151"/>
      <c r="B1147" s="76">
        <v>99711</v>
      </c>
      <c r="C1147" s="211" t="s">
        <v>2043</v>
      </c>
      <c r="D1147" s="212" t="s">
        <v>2044</v>
      </c>
      <c r="E1147" s="213" t="s">
        <v>158</v>
      </c>
      <c r="F1147" s="211" t="s">
        <v>159</v>
      </c>
      <c r="G1147" s="214">
        <v>4</v>
      </c>
      <c r="H1147" s="155" t="s">
        <v>2014</v>
      </c>
      <c r="I1147" s="156" t="s">
        <v>2045</v>
      </c>
      <c r="J1147" s="109">
        <v>170</v>
      </c>
      <c r="K1147" s="46">
        <f t="shared" si="17"/>
        <v>-1</v>
      </c>
    </row>
    <row r="1148" spans="1:11" ht="16.5" hidden="1" customHeight="1" x14ac:dyDescent="0.3">
      <c r="A1148" s="151"/>
      <c r="B1148" s="76">
        <v>99710</v>
      </c>
      <c r="C1148" s="211" t="s">
        <v>428</v>
      </c>
      <c r="D1148" s="212" t="s">
        <v>346</v>
      </c>
      <c r="E1148" s="213" t="s">
        <v>158</v>
      </c>
      <c r="F1148" s="211" t="s">
        <v>159</v>
      </c>
      <c r="G1148" s="214">
        <v>4</v>
      </c>
      <c r="H1148" s="155" t="s">
        <v>2014</v>
      </c>
      <c r="I1148" s="156" t="s">
        <v>2046</v>
      </c>
      <c r="J1148" s="109">
        <v>120</v>
      </c>
      <c r="K1148" s="46">
        <f t="shared" si="17"/>
        <v>-1</v>
      </c>
    </row>
    <row r="1149" spans="1:11" ht="16.5" customHeight="1" x14ac:dyDescent="0.3">
      <c r="A1149" s="151"/>
      <c r="B1149" s="76">
        <v>99709</v>
      </c>
      <c r="C1149" s="211" t="s">
        <v>186</v>
      </c>
      <c r="D1149" s="212" t="s">
        <v>180</v>
      </c>
      <c r="E1149" s="213" t="s">
        <v>187</v>
      </c>
      <c r="F1149" s="211" t="s">
        <v>159</v>
      </c>
      <c r="G1149" s="214">
        <v>4</v>
      </c>
      <c r="H1149" s="155" t="s">
        <v>2014</v>
      </c>
      <c r="I1149" s="156" t="s">
        <v>2047</v>
      </c>
      <c r="J1149" s="109">
        <v>3060</v>
      </c>
      <c r="K1149" s="46">
        <f t="shared" si="17"/>
        <v>-1</v>
      </c>
    </row>
    <row r="1150" spans="1:11" ht="16.5" hidden="1" customHeight="1" x14ac:dyDescent="0.3">
      <c r="A1150" s="152"/>
      <c r="B1150" s="76">
        <v>99708</v>
      </c>
      <c r="C1150" s="211" t="s">
        <v>176</v>
      </c>
      <c r="D1150" s="212" t="s">
        <v>6</v>
      </c>
      <c r="E1150" s="213" t="s">
        <v>158</v>
      </c>
      <c r="F1150" s="211" t="s">
        <v>159</v>
      </c>
      <c r="G1150" s="214">
        <v>4</v>
      </c>
      <c r="H1150" s="155" t="s">
        <v>2014</v>
      </c>
      <c r="I1150" s="156" t="s">
        <v>2048</v>
      </c>
      <c r="J1150" s="77">
        <v>790</v>
      </c>
      <c r="K1150" s="46">
        <f t="shared" si="17"/>
        <v>-1</v>
      </c>
    </row>
    <row r="1151" spans="1:11" ht="16.5" hidden="1" customHeight="1" x14ac:dyDescent="0.3">
      <c r="A1151" s="151"/>
      <c r="B1151" s="76">
        <v>99707</v>
      </c>
      <c r="C1151" s="211" t="s">
        <v>157</v>
      </c>
      <c r="D1151" s="212" t="s">
        <v>6</v>
      </c>
      <c r="E1151" s="213" t="s">
        <v>158</v>
      </c>
      <c r="F1151" s="211" t="s">
        <v>159</v>
      </c>
      <c r="G1151" s="214">
        <v>4</v>
      </c>
      <c r="H1151" s="155" t="s">
        <v>2014</v>
      </c>
      <c r="I1151" s="156" t="s">
        <v>2049</v>
      </c>
      <c r="J1151" s="109">
        <v>9750</v>
      </c>
      <c r="K1151" s="46">
        <f t="shared" si="17"/>
        <v>-1</v>
      </c>
    </row>
    <row r="1152" spans="1:11" ht="16.5" hidden="1" customHeight="1" x14ac:dyDescent="0.3">
      <c r="A1152" s="152"/>
      <c r="B1152" s="76">
        <v>99706</v>
      </c>
      <c r="C1152" s="211" t="s">
        <v>2050</v>
      </c>
      <c r="D1152" s="212" t="s">
        <v>399</v>
      </c>
      <c r="E1152" s="213" t="s">
        <v>158</v>
      </c>
      <c r="F1152" s="211" t="s">
        <v>159</v>
      </c>
      <c r="G1152" s="214">
        <v>4</v>
      </c>
      <c r="H1152" s="155" t="s">
        <v>2014</v>
      </c>
      <c r="I1152" s="156" t="s">
        <v>2051</v>
      </c>
      <c r="J1152" s="109">
        <v>100</v>
      </c>
      <c r="K1152" s="46">
        <f t="shared" si="17"/>
        <v>-1</v>
      </c>
    </row>
    <row r="1153" spans="1:11" ht="16.5" customHeight="1" x14ac:dyDescent="0.3">
      <c r="A1153" s="151"/>
      <c r="B1153" s="76">
        <v>99705</v>
      </c>
      <c r="C1153" s="211" t="s">
        <v>336</v>
      </c>
      <c r="D1153" s="212" t="s">
        <v>337</v>
      </c>
      <c r="E1153" s="213" t="s">
        <v>158</v>
      </c>
      <c r="F1153" s="211" t="s">
        <v>159</v>
      </c>
      <c r="G1153" s="214">
        <v>4</v>
      </c>
      <c r="H1153" s="155" t="s">
        <v>2014</v>
      </c>
      <c r="I1153" s="156" t="s">
        <v>2052</v>
      </c>
      <c r="J1153" s="109">
        <v>1090</v>
      </c>
      <c r="K1153" s="46">
        <f t="shared" si="17"/>
        <v>-1</v>
      </c>
    </row>
    <row r="1154" spans="1:11" ht="16.5" hidden="1" customHeight="1" x14ac:dyDescent="0.3">
      <c r="A1154" s="153"/>
      <c r="B1154" s="76">
        <v>99704</v>
      </c>
      <c r="C1154" s="211" t="s">
        <v>188</v>
      </c>
      <c r="D1154" s="212" t="s">
        <v>198</v>
      </c>
      <c r="E1154" s="213" t="s">
        <v>158</v>
      </c>
      <c r="F1154" s="211" t="s">
        <v>159</v>
      </c>
      <c r="G1154" s="214">
        <v>4</v>
      </c>
      <c r="H1154" s="155" t="s">
        <v>2014</v>
      </c>
      <c r="I1154" s="156" t="s">
        <v>2053</v>
      </c>
      <c r="J1154" s="109">
        <v>70</v>
      </c>
      <c r="K1154" s="46">
        <f t="shared" si="17"/>
        <v>-1</v>
      </c>
    </row>
    <row r="1155" spans="1:11" ht="16.5" hidden="1" customHeight="1" x14ac:dyDescent="0.3">
      <c r="A1155" s="151"/>
      <c r="B1155" s="76">
        <v>99703</v>
      </c>
      <c r="C1155" s="211" t="s">
        <v>165</v>
      </c>
      <c r="D1155" s="212" t="s">
        <v>166</v>
      </c>
      <c r="E1155" s="213" t="s">
        <v>158</v>
      </c>
      <c r="F1155" s="211" t="s">
        <v>159</v>
      </c>
      <c r="G1155" s="214">
        <v>4</v>
      </c>
      <c r="H1155" s="155" t="s">
        <v>2014</v>
      </c>
      <c r="I1155" s="156" t="s">
        <v>2054</v>
      </c>
      <c r="J1155" s="109">
        <v>180</v>
      </c>
      <c r="K1155" s="46">
        <f t="shared" si="17"/>
        <v>-1</v>
      </c>
    </row>
    <row r="1156" spans="1:11" ht="16.5" hidden="1" customHeight="1" x14ac:dyDescent="0.3">
      <c r="A1156" s="151"/>
      <c r="B1156" s="76">
        <v>99702</v>
      </c>
      <c r="C1156" s="211" t="s">
        <v>2055</v>
      </c>
      <c r="D1156" s="212" t="s">
        <v>491</v>
      </c>
      <c r="E1156" s="213" t="s">
        <v>158</v>
      </c>
      <c r="F1156" s="211" t="s">
        <v>159</v>
      </c>
      <c r="G1156" s="214">
        <v>4</v>
      </c>
      <c r="H1156" s="155" t="s">
        <v>2014</v>
      </c>
      <c r="I1156" s="156" t="s">
        <v>2056</v>
      </c>
      <c r="J1156" s="109">
        <v>10</v>
      </c>
      <c r="K1156" s="46">
        <f t="shared" si="17"/>
        <v>-1</v>
      </c>
    </row>
    <row r="1157" spans="1:11" ht="16.5" customHeight="1" x14ac:dyDescent="0.3">
      <c r="A1157" s="152"/>
      <c r="B1157" s="76">
        <v>99701</v>
      </c>
      <c r="C1157" s="211" t="s">
        <v>272</v>
      </c>
      <c r="D1157" s="212" t="s">
        <v>206</v>
      </c>
      <c r="E1157" s="213" t="s">
        <v>158</v>
      </c>
      <c r="F1157" s="211" t="s">
        <v>159</v>
      </c>
      <c r="G1157" s="214">
        <v>4</v>
      </c>
      <c r="H1157" s="155" t="s">
        <v>2014</v>
      </c>
      <c r="I1157" s="156" t="s">
        <v>2057</v>
      </c>
      <c r="J1157" s="109">
        <v>1740</v>
      </c>
      <c r="K1157" s="46">
        <f t="shared" si="17"/>
        <v>-1</v>
      </c>
    </row>
    <row r="1158" spans="1:11" ht="16.5" hidden="1" customHeight="1" x14ac:dyDescent="0.3">
      <c r="A1158" s="152"/>
      <c r="B1158" s="76">
        <v>99700</v>
      </c>
      <c r="C1158" s="211" t="s">
        <v>182</v>
      </c>
      <c r="D1158" s="212" t="s">
        <v>6</v>
      </c>
      <c r="E1158" s="213" t="s">
        <v>158</v>
      </c>
      <c r="F1158" s="211" t="s">
        <v>159</v>
      </c>
      <c r="G1158" s="214">
        <v>4</v>
      </c>
      <c r="H1158" s="155" t="s">
        <v>2058</v>
      </c>
      <c r="I1158" s="156" t="s">
        <v>2059</v>
      </c>
      <c r="J1158" s="109">
        <v>4830</v>
      </c>
      <c r="K1158" s="46">
        <f t="shared" si="17"/>
        <v>-1</v>
      </c>
    </row>
    <row r="1159" spans="1:11" ht="16.5" customHeight="1" x14ac:dyDescent="0.3">
      <c r="A1159" s="153"/>
      <c r="B1159" s="76">
        <v>99699</v>
      </c>
      <c r="C1159" s="211" t="s">
        <v>272</v>
      </c>
      <c r="D1159" s="212" t="s">
        <v>205</v>
      </c>
      <c r="E1159" s="213" t="s">
        <v>158</v>
      </c>
      <c r="F1159" s="211" t="s">
        <v>159</v>
      </c>
      <c r="G1159" s="214">
        <v>4</v>
      </c>
      <c r="H1159" s="155" t="s">
        <v>2058</v>
      </c>
      <c r="I1159" s="156" t="s">
        <v>2060</v>
      </c>
      <c r="J1159" s="77">
        <v>670</v>
      </c>
      <c r="K1159" s="46">
        <f t="shared" si="17"/>
        <v>-1</v>
      </c>
    </row>
    <row r="1160" spans="1:11" ht="16.5" hidden="1" customHeight="1" x14ac:dyDescent="0.3">
      <c r="A1160" s="151"/>
      <c r="B1160" s="76">
        <v>99698</v>
      </c>
      <c r="C1160" s="211" t="s">
        <v>190</v>
      </c>
      <c r="D1160" s="212" t="s">
        <v>6</v>
      </c>
      <c r="E1160" s="213" t="s">
        <v>158</v>
      </c>
      <c r="F1160" s="211" t="s">
        <v>159</v>
      </c>
      <c r="G1160" s="214">
        <v>4</v>
      </c>
      <c r="H1160" s="155" t="s">
        <v>2058</v>
      </c>
      <c r="I1160" s="156" t="s">
        <v>2061</v>
      </c>
      <c r="J1160" s="77">
        <v>760</v>
      </c>
      <c r="K1160" s="46">
        <f t="shared" si="17"/>
        <v>-1</v>
      </c>
    </row>
    <row r="1161" spans="1:11" ht="16.5" customHeight="1" x14ac:dyDescent="0.3">
      <c r="A1161" s="151"/>
      <c r="B1161" s="76">
        <v>99697</v>
      </c>
      <c r="C1161" s="211" t="s">
        <v>2062</v>
      </c>
      <c r="D1161" s="212" t="s">
        <v>2063</v>
      </c>
      <c r="E1161" s="213" t="s">
        <v>181</v>
      </c>
      <c r="F1161" s="211" t="s">
        <v>159</v>
      </c>
      <c r="G1161" s="214">
        <v>4</v>
      </c>
      <c r="H1161" s="155" t="s">
        <v>2058</v>
      </c>
      <c r="I1161" s="156" t="s">
        <v>2064</v>
      </c>
      <c r="J1161" s="77">
        <v>510</v>
      </c>
      <c r="K1161" s="46">
        <f t="shared" si="17"/>
        <v>-1</v>
      </c>
    </row>
    <row r="1162" spans="1:11" ht="16.5" hidden="1" customHeight="1" x14ac:dyDescent="0.3">
      <c r="A1162" s="152"/>
      <c r="B1162" s="76">
        <v>99696</v>
      </c>
      <c r="C1162" s="211" t="s">
        <v>182</v>
      </c>
      <c r="D1162" s="212" t="s">
        <v>6</v>
      </c>
      <c r="E1162" s="213" t="s">
        <v>158</v>
      </c>
      <c r="F1162" s="211" t="s">
        <v>159</v>
      </c>
      <c r="G1162" s="214">
        <v>4</v>
      </c>
      <c r="H1162" s="155" t="s">
        <v>2058</v>
      </c>
      <c r="I1162" s="156" t="s">
        <v>2065</v>
      </c>
      <c r="J1162" s="109">
        <v>7090</v>
      </c>
      <c r="K1162" s="46">
        <f t="shared" si="17"/>
        <v>-1</v>
      </c>
    </row>
    <row r="1163" spans="1:11" ht="16.5" hidden="1" customHeight="1" x14ac:dyDescent="0.3">
      <c r="A1163" s="152"/>
      <c r="B1163" s="76">
        <v>99695</v>
      </c>
      <c r="C1163" s="211" t="s">
        <v>185</v>
      </c>
      <c r="D1163" s="212" t="s">
        <v>6</v>
      </c>
      <c r="E1163" s="213" t="s">
        <v>158</v>
      </c>
      <c r="F1163" s="211" t="s">
        <v>159</v>
      </c>
      <c r="G1163" s="214">
        <v>4</v>
      </c>
      <c r="H1163" s="155" t="s">
        <v>2058</v>
      </c>
      <c r="I1163" s="156" t="s">
        <v>2066</v>
      </c>
      <c r="J1163" s="109">
        <v>2340</v>
      </c>
      <c r="K1163" s="46">
        <f t="shared" si="17"/>
        <v>-1</v>
      </c>
    </row>
    <row r="1164" spans="1:11" ht="16.5" hidden="1" customHeight="1" x14ac:dyDescent="0.3">
      <c r="A1164" s="151"/>
      <c r="B1164" s="76">
        <v>99694</v>
      </c>
      <c r="C1164" s="211" t="s">
        <v>190</v>
      </c>
      <c r="D1164" s="212" t="s">
        <v>6</v>
      </c>
      <c r="E1164" s="213" t="s">
        <v>158</v>
      </c>
      <c r="F1164" s="211" t="s">
        <v>159</v>
      </c>
      <c r="G1164" s="214">
        <v>4</v>
      </c>
      <c r="H1164" s="155" t="s">
        <v>2058</v>
      </c>
      <c r="I1164" s="156" t="s">
        <v>2067</v>
      </c>
      <c r="J1164" s="109">
        <v>1940</v>
      </c>
      <c r="K1164" s="46">
        <f t="shared" si="17"/>
        <v>-1</v>
      </c>
    </row>
    <row r="1165" spans="1:11" ht="16.5" hidden="1" customHeight="1" x14ac:dyDescent="0.3">
      <c r="A1165" s="151"/>
      <c r="B1165" s="76">
        <v>99693</v>
      </c>
      <c r="C1165" s="211" t="s">
        <v>2068</v>
      </c>
      <c r="D1165" s="212" t="s">
        <v>2069</v>
      </c>
      <c r="E1165" s="213" t="s">
        <v>158</v>
      </c>
      <c r="F1165" s="211" t="s">
        <v>159</v>
      </c>
      <c r="G1165" s="214">
        <v>4</v>
      </c>
      <c r="H1165" s="155" t="s">
        <v>2058</v>
      </c>
      <c r="I1165" s="156" t="s">
        <v>2070</v>
      </c>
      <c r="J1165" s="109">
        <v>110</v>
      </c>
      <c r="K1165" s="46">
        <f t="shared" si="17"/>
        <v>-1</v>
      </c>
    </row>
    <row r="1166" spans="1:11" ht="16.5" hidden="1" customHeight="1" x14ac:dyDescent="0.3">
      <c r="A1166" s="151"/>
      <c r="B1166" s="76">
        <v>99692</v>
      </c>
      <c r="C1166" s="211" t="s">
        <v>172</v>
      </c>
      <c r="D1166" s="212" t="s">
        <v>173</v>
      </c>
      <c r="E1166" s="213" t="s">
        <v>216</v>
      </c>
      <c r="F1166" s="211" t="s">
        <v>159</v>
      </c>
      <c r="G1166" s="214">
        <v>4</v>
      </c>
      <c r="H1166" s="155" t="s">
        <v>2058</v>
      </c>
      <c r="I1166" s="156" t="s">
        <v>2071</v>
      </c>
      <c r="J1166" s="109">
        <v>40</v>
      </c>
      <c r="K1166" s="46">
        <f t="shared" si="17"/>
        <v>-1</v>
      </c>
    </row>
    <row r="1167" spans="1:11" ht="16.5" hidden="1" customHeight="1" x14ac:dyDescent="0.3">
      <c r="A1167" s="151"/>
      <c r="B1167" s="76">
        <v>99691</v>
      </c>
      <c r="C1167" s="211" t="s">
        <v>2072</v>
      </c>
      <c r="D1167" s="212" t="s">
        <v>366</v>
      </c>
      <c r="E1167" s="213" t="s">
        <v>158</v>
      </c>
      <c r="F1167" s="211" t="s">
        <v>159</v>
      </c>
      <c r="G1167" s="214">
        <v>4</v>
      </c>
      <c r="H1167" s="155" t="s">
        <v>2058</v>
      </c>
      <c r="I1167" s="156" t="s">
        <v>2073</v>
      </c>
      <c r="J1167" s="109">
        <v>70</v>
      </c>
      <c r="K1167" s="46">
        <f t="shared" si="17"/>
        <v>-1</v>
      </c>
    </row>
    <row r="1168" spans="1:11" ht="16.5" hidden="1" customHeight="1" x14ac:dyDescent="0.3">
      <c r="A1168" s="151"/>
      <c r="B1168" s="76">
        <v>99690</v>
      </c>
      <c r="C1168" s="211" t="s">
        <v>190</v>
      </c>
      <c r="D1168" s="212" t="s">
        <v>6</v>
      </c>
      <c r="E1168" s="213" t="s">
        <v>158</v>
      </c>
      <c r="F1168" s="211" t="s">
        <v>159</v>
      </c>
      <c r="G1168" s="214">
        <v>4</v>
      </c>
      <c r="H1168" s="155" t="s">
        <v>2058</v>
      </c>
      <c r="I1168" s="156" t="s">
        <v>2074</v>
      </c>
      <c r="J1168" s="109">
        <v>560</v>
      </c>
      <c r="K1168" s="46">
        <f t="shared" si="17"/>
        <v>-1</v>
      </c>
    </row>
    <row r="1169" spans="1:11" ht="16.5" hidden="1" customHeight="1" x14ac:dyDescent="0.3">
      <c r="A1169" s="153"/>
      <c r="B1169" s="76">
        <v>99689</v>
      </c>
      <c r="C1169" s="211" t="s">
        <v>2075</v>
      </c>
      <c r="D1169" s="212" t="s">
        <v>2076</v>
      </c>
      <c r="E1169" s="213" t="s">
        <v>158</v>
      </c>
      <c r="F1169" s="211" t="s">
        <v>159</v>
      </c>
      <c r="G1169" s="214">
        <v>4</v>
      </c>
      <c r="H1169" s="155" t="s">
        <v>2058</v>
      </c>
      <c r="I1169" s="156" t="s">
        <v>483</v>
      </c>
      <c r="J1169" s="109">
        <v>80</v>
      </c>
      <c r="K1169" s="46">
        <f t="shared" si="17"/>
        <v>-1</v>
      </c>
    </row>
    <row r="1170" spans="1:11" ht="16.5" hidden="1" customHeight="1" x14ac:dyDescent="0.3">
      <c r="A1170" s="153"/>
      <c r="B1170" s="76">
        <v>99688</v>
      </c>
      <c r="C1170" s="211" t="s">
        <v>312</v>
      </c>
      <c r="D1170" s="212" t="s">
        <v>330</v>
      </c>
      <c r="E1170" s="213" t="s">
        <v>158</v>
      </c>
      <c r="F1170" s="211" t="s">
        <v>159</v>
      </c>
      <c r="G1170" s="214">
        <v>4</v>
      </c>
      <c r="H1170" s="155" t="s">
        <v>2058</v>
      </c>
      <c r="I1170" s="156" t="s">
        <v>2077</v>
      </c>
      <c r="J1170" s="109">
        <v>70</v>
      </c>
      <c r="K1170" s="46">
        <f t="shared" si="17"/>
        <v>-1</v>
      </c>
    </row>
    <row r="1171" spans="1:11" ht="16.5" hidden="1" customHeight="1" x14ac:dyDescent="0.3">
      <c r="A1171" s="152"/>
      <c r="B1171" s="76">
        <v>99687</v>
      </c>
      <c r="C1171" s="211" t="s">
        <v>690</v>
      </c>
      <c r="D1171" s="212" t="s">
        <v>281</v>
      </c>
      <c r="E1171" s="213" t="s">
        <v>158</v>
      </c>
      <c r="F1171" s="211" t="s">
        <v>159</v>
      </c>
      <c r="G1171" s="214">
        <v>4</v>
      </c>
      <c r="H1171" s="155" t="s">
        <v>2058</v>
      </c>
      <c r="I1171" s="156" t="s">
        <v>2078</v>
      </c>
      <c r="J1171" s="109">
        <v>100</v>
      </c>
      <c r="K1171" s="46">
        <f t="shared" si="17"/>
        <v>-1</v>
      </c>
    </row>
    <row r="1172" spans="1:11" ht="16.5" hidden="1" customHeight="1" x14ac:dyDescent="0.3">
      <c r="A1172" s="153"/>
      <c r="B1172" s="76">
        <v>99686</v>
      </c>
      <c r="C1172" s="211" t="s">
        <v>2079</v>
      </c>
      <c r="D1172" s="212" t="s">
        <v>2080</v>
      </c>
      <c r="E1172" s="213" t="s">
        <v>158</v>
      </c>
      <c r="F1172" s="211" t="s">
        <v>159</v>
      </c>
      <c r="G1172" s="214">
        <v>4</v>
      </c>
      <c r="H1172" s="155" t="s">
        <v>2058</v>
      </c>
      <c r="I1172" s="156" t="s">
        <v>2081</v>
      </c>
      <c r="J1172" s="109">
        <v>110</v>
      </c>
      <c r="K1172" s="46">
        <f t="shared" si="17"/>
        <v>-1</v>
      </c>
    </row>
    <row r="1173" spans="1:11" ht="16.5" hidden="1" customHeight="1" x14ac:dyDescent="0.3">
      <c r="A1173" s="151"/>
      <c r="B1173" s="76">
        <v>99685</v>
      </c>
      <c r="C1173" s="211" t="s">
        <v>221</v>
      </c>
      <c r="D1173" s="212" t="s">
        <v>2082</v>
      </c>
      <c r="E1173" s="213" t="s">
        <v>158</v>
      </c>
      <c r="F1173" s="211" t="s">
        <v>159</v>
      </c>
      <c r="G1173" s="214">
        <v>4</v>
      </c>
      <c r="H1173" s="155" t="s">
        <v>2058</v>
      </c>
      <c r="I1173" s="156" t="s">
        <v>2083</v>
      </c>
      <c r="J1173" s="109">
        <v>90</v>
      </c>
      <c r="K1173" s="46">
        <f t="shared" si="17"/>
        <v>-1</v>
      </c>
    </row>
    <row r="1174" spans="1:11" ht="16.5" hidden="1" customHeight="1" x14ac:dyDescent="0.3">
      <c r="A1174" s="151"/>
      <c r="B1174" s="76">
        <v>99684</v>
      </c>
      <c r="C1174" s="211" t="s">
        <v>190</v>
      </c>
      <c r="D1174" s="212" t="s">
        <v>6</v>
      </c>
      <c r="E1174" s="213" t="s">
        <v>158</v>
      </c>
      <c r="F1174" s="211" t="s">
        <v>159</v>
      </c>
      <c r="G1174" s="214">
        <v>4</v>
      </c>
      <c r="H1174" s="155" t="s">
        <v>2058</v>
      </c>
      <c r="I1174" s="156" t="s">
        <v>2084</v>
      </c>
      <c r="J1174" s="77">
        <v>2310</v>
      </c>
      <c r="K1174" s="46">
        <f t="shared" si="17"/>
        <v>-1</v>
      </c>
    </row>
    <row r="1175" spans="1:11" ht="16.5" hidden="1" customHeight="1" x14ac:dyDescent="0.3">
      <c r="A1175" s="152"/>
      <c r="B1175" s="76">
        <v>99683</v>
      </c>
      <c r="C1175" s="211" t="s">
        <v>2075</v>
      </c>
      <c r="D1175" s="212" t="s">
        <v>2076</v>
      </c>
      <c r="E1175" s="213" t="s">
        <v>158</v>
      </c>
      <c r="F1175" s="211" t="s">
        <v>159</v>
      </c>
      <c r="G1175" s="214">
        <v>4</v>
      </c>
      <c r="H1175" s="155" t="s">
        <v>2058</v>
      </c>
      <c r="I1175" s="156" t="s">
        <v>2085</v>
      </c>
      <c r="J1175" s="109">
        <v>190</v>
      </c>
      <c r="K1175" s="46">
        <f t="shared" si="17"/>
        <v>-1</v>
      </c>
    </row>
    <row r="1176" spans="1:11" ht="16.5" hidden="1" customHeight="1" x14ac:dyDescent="0.3">
      <c r="A1176" s="152"/>
      <c r="B1176" s="76">
        <v>99682</v>
      </c>
      <c r="C1176" s="211" t="s">
        <v>185</v>
      </c>
      <c r="D1176" s="212" t="s">
        <v>6</v>
      </c>
      <c r="E1176" s="213" t="s">
        <v>158</v>
      </c>
      <c r="F1176" s="211" t="s">
        <v>159</v>
      </c>
      <c r="G1176" s="214">
        <v>4</v>
      </c>
      <c r="H1176" s="155" t="s">
        <v>2058</v>
      </c>
      <c r="I1176" s="156" t="s">
        <v>2086</v>
      </c>
      <c r="J1176" s="109">
        <v>8690</v>
      </c>
      <c r="K1176" s="46">
        <f t="shared" si="17"/>
        <v>-1</v>
      </c>
    </row>
    <row r="1177" spans="1:11" ht="16.5" hidden="1" customHeight="1" x14ac:dyDescent="0.3">
      <c r="A1177" s="152"/>
      <c r="B1177" s="76">
        <v>99681</v>
      </c>
      <c r="C1177" s="211" t="s">
        <v>2087</v>
      </c>
      <c r="D1177" s="212" t="s">
        <v>443</v>
      </c>
      <c r="E1177" s="213" t="s">
        <v>158</v>
      </c>
      <c r="F1177" s="211" t="s">
        <v>159</v>
      </c>
      <c r="G1177" s="214">
        <v>4</v>
      </c>
      <c r="H1177" s="155" t="s">
        <v>2058</v>
      </c>
      <c r="I1177" s="156" t="s">
        <v>809</v>
      </c>
      <c r="J1177" s="109">
        <v>30</v>
      </c>
      <c r="K1177" s="46">
        <f t="shared" si="17"/>
        <v>-1</v>
      </c>
    </row>
    <row r="1178" spans="1:11" ht="16.5" hidden="1" customHeight="1" x14ac:dyDescent="0.3">
      <c r="A1178" s="151"/>
      <c r="B1178" s="76">
        <v>99680</v>
      </c>
      <c r="C1178" s="211" t="s">
        <v>2088</v>
      </c>
      <c r="D1178" s="212" t="s">
        <v>2089</v>
      </c>
      <c r="E1178" s="213" t="s">
        <v>158</v>
      </c>
      <c r="F1178" s="211" t="s">
        <v>159</v>
      </c>
      <c r="G1178" s="214">
        <v>4</v>
      </c>
      <c r="H1178" s="155" t="s">
        <v>2058</v>
      </c>
      <c r="I1178" s="156" t="s">
        <v>2090</v>
      </c>
      <c r="J1178" s="109">
        <v>150</v>
      </c>
      <c r="K1178" s="46">
        <f t="shared" si="17"/>
        <v>-1</v>
      </c>
    </row>
    <row r="1179" spans="1:11" ht="16.5" hidden="1" customHeight="1" x14ac:dyDescent="0.3">
      <c r="A1179" s="152"/>
      <c r="B1179" s="76">
        <v>99679</v>
      </c>
      <c r="C1179" s="211" t="s">
        <v>167</v>
      </c>
      <c r="D1179" s="212" t="s">
        <v>6</v>
      </c>
      <c r="E1179" s="213" t="s">
        <v>158</v>
      </c>
      <c r="F1179" s="211" t="s">
        <v>159</v>
      </c>
      <c r="G1179" s="214">
        <v>4</v>
      </c>
      <c r="H1179" s="155" t="s">
        <v>2058</v>
      </c>
      <c r="I1179" s="156" t="s">
        <v>2091</v>
      </c>
      <c r="J1179" s="109">
        <v>1390</v>
      </c>
      <c r="K1179" s="46">
        <f t="shared" si="17"/>
        <v>-1</v>
      </c>
    </row>
    <row r="1180" spans="1:11" ht="16.5" hidden="1" customHeight="1" x14ac:dyDescent="0.3">
      <c r="A1180" s="152"/>
      <c r="B1180" s="76">
        <v>99678</v>
      </c>
      <c r="C1180" s="211" t="s">
        <v>182</v>
      </c>
      <c r="D1180" s="212" t="s">
        <v>6</v>
      </c>
      <c r="E1180" s="213" t="s">
        <v>158</v>
      </c>
      <c r="F1180" s="211" t="s">
        <v>159</v>
      </c>
      <c r="G1180" s="214">
        <v>4</v>
      </c>
      <c r="H1180" s="155" t="s">
        <v>2058</v>
      </c>
      <c r="I1180" s="156" t="s">
        <v>2092</v>
      </c>
      <c r="J1180" s="109">
        <v>10150</v>
      </c>
      <c r="K1180" s="46">
        <f t="shared" si="17"/>
        <v>-1</v>
      </c>
    </row>
    <row r="1181" spans="1:11" ht="16.5" hidden="1" customHeight="1" x14ac:dyDescent="0.3">
      <c r="A1181" s="152"/>
      <c r="B1181" s="76">
        <v>99677</v>
      </c>
      <c r="C1181" s="211" t="s">
        <v>174</v>
      </c>
      <c r="D1181" s="212" t="s">
        <v>6</v>
      </c>
      <c r="E1181" s="213" t="s">
        <v>158</v>
      </c>
      <c r="F1181" s="211" t="s">
        <v>159</v>
      </c>
      <c r="G1181" s="214">
        <v>4</v>
      </c>
      <c r="H1181" s="155" t="s">
        <v>2058</v>
      </c>
      <c r="I1181" s="156" t="s">
        <v>2093</v>
      </c>
      <c r="J1181" s="109">
        <v>390</v>
      </c>
      <c r="K1181" s="46">
        <f t="shared" ref="K1181:K1209" si="18">B1181-B1180</f>
        <v>-1</v>
      </c>
    </row>
    <row r="1182" spans="1:11" ht="16.5" hidden="1" customHeight="1" x14ac:dyDescent="0.3">
      <c r="A1182" s="151"/>
      <c r="B1182" s="76">
        <v>99676</v>
      </c>
      <c r="C1182" s="211" t="s">
        <v>2075</v>
      </c>
      <c r="D1182" s="212" t="s">
        <v>2076</v>
      </c>
      <c r="E1182" s="213" t="s">
        <v>158</v>
      </c>
      <c r="F1182" s="211" t="s">
        <v>159</v>
      </c>
      <c r="G1182" s="214">
        <v>4</v>
      </c>
      <c r="H1182" s="155" t="s">
        <v>2058</v>
      </c>
      <c r="I1182" s="156" t="s">
        <v>2094</v>
      </c>
      <c r="J1182" s="109">
        <v>130</v>
      </c>
      <c r="K1182" s="46">
        <f t="shared" si="18"/>
        <v>-1</v>
      </c>
    </row>
    <row r="1183" spans="1:11" ht="16.5" hidden="1" customHeight="1" x14ac:dyDescent="0.3">
      <c r="A1183" s="151"/>
      <c r="B1183" s="76">
        <v>99675</v>
      </c>
      <c r="C1183" s="211" t="s">
        <v>190</v>
      </c>
      <c r="D1183" s="212" t="s">
        <v>6</v>
      </c>
      <c r="E1183" s="213" t="s">
        <v>158</v>
      </c>
      <c r="F1183" s="211" t="s">
        <v>159</v>
      </c>
      <c r="G1183" s="214">
        <v>4</v>
      </c>
      <c r="H1183" s="155" t="s">
        <v>2058</v>
      </c>
      <c r="I1183" s="156" t="s">
        <v>2095</v>
      </c>
      <c r="J1183" s="109">
        <v>2040</v>
      </c>
      <c r="K1183" s="46">
        <f t="shared" si="18"/>
        <v>-1</v>
      </c>
    </row>
    <row r="1184" spans="1:11" ht="16.5" hidden="1" customHeight="1" x14ac:dyDescent="0.3">
      <c r="A1184" s="151"/>
      <c r="B1184" s="76">
        <v>99674</v>
      </c>
      <c r="C1184" s="211" t="s">
        <v>2075</v>
      </c>
      <c r="D1184" s="212" t="s">
        <v>2076</v>
      </c>
      <c r="E1184" s="213" t="s">
        <v>158</v>
      </c>
      <c r="F1184" s="211" t="s">
        <v>159</v>
      </c>
      <c r="G1184" s="214">
        <v>4</v>
      </c>
      <c r="H1184" s="155" t="s">
        <v>2058</v>
      </c>
      <c r="I1184" s="156" t="s">
        <v>2096</v>
      </c>
      <c r="J1184" s="109">
        <v>180</v>
      </c>
      <c r="K1184" s="46">
        <f t="shared" si="18"/>
        <v>-1</v>
      </c>
    </row>
    <row r="1185" spans="1:11" ht="16.5" hidden="1" customHeight="1" x14ac:dyDescent="0.3">
      <c r="A1185" s="151"/>
      <c r="B1185" s="76">
        <v>99673</v>
      </c>
      <c r="C1185" s="211" t="s">
        <v>169</v>
      </c>
      <c r="D1185" s="212" t="s">
        <v>6</v>
      </c>
      <c r="E1185" s="213" t="s">
        <v>158</v>
      </c>
      <c r="F1185" s="211" t="s">
        <v>159</v>
      </c>
      <c r="G1185" s="214">
        <v>4</v>
      </c>
      <c r="H1185" s="155" t="s">
        <v>2058</v>
      </c>
      <c r="I1185" s="156" t="s">
        <v>2097</v>
      </c>
      <c r="J1185" s="109">
        <v>1710</v>
      </c>
      <c r="K1185" s="46">
        <f t="shared" si="18"/>
        <v>-1</v>
      </c>
    </row>
    <row r="1186" spans="1:11" ht="16.5" hidden="1" customHeight="1" x14ac:dyDescent="0.3">
      <c r="A1186" s="151"/>
      <c r="B1186" s="76">
        <v>99672</v>
      </c>
      <c r="C1186" s="211" t="s">
        <v>2098</v>
      </c>
      <c r="D1186" s="212" t="s">
        <v>384</v>
      </c>
      <c r="E1186" s="213" t="s">
        <v>158</v>
      </c>
      <c r="F1186" s="211" t="s">
        <v>159</v>
      </c>
      <c r="G1186" s="214">
        <v>4</v>
      </c>
      <c r="H1186" s="155" t="s">
        <v>2058</v>
      </c>
      <c r="I1186" s="156" t="s">
        <v>2099</v>
      </c>
      <c r="J1186" s="109">
        <v>120</v>
      </c>
      <c r="K1186" s="46">
        <f t="shared" si="18"/>
        <v>-1</v>
      </c>
    </row>
    <row r="1187" spans="1:11" ht="16.5" hidden="1" customHeight="1" x14ac:dyDescent="0.3">
      <c r="A1187" s="151"/>
      <c r="B1187" s="76">
        <v>99671</v>
      </c>
      <c r="C1187" s="211" t="s">
        <v>2100</v>
      </c>
      <c r="D1187" s="212" t="s">
        <v>2101</v>
      </c>
      <c r="E1187" s="213" t="s">
        <v>158</v>
      </c>
      <c r="F1187" s="211" t="s">
        <v>159</v>
      </c>
      <c r="G1187" s="214">
        <v>4</v>
      </c>
      <c r="H1187" s="155" t="s">
        <v>2058</v>
      </c>
      <c r="I1187" s="156" t="s">
        <v>2102</v>
      </c>
      <c r="J1187" s="109">
        <v>20</v>
      </c>
      <c r="K1187" s="46">
        <f t="shared" si="18"/>
        <v>-1</v>
      </c>
    </row>
    <row r="1188" spans="1:11" ht="16.5" hidden="1" customHeight="1" x14ac:dyDescent="0.3">
      <c r="A1188" s="152"/>
      <c r="B1188" s="76">
        <v>99670</v>
      </c>
      <c r="C1188" s="211" t="s">
        <v>157</v>
      </c>
      <c r="D1188" s="212" t="s">
        <v>6</v>
      </c>
      <c r="E1188" s="213" t="s">
        <v>158</v>
      </c>
      <c r="F1188" s="211" t="s">
        <v>159</v>
      </c>
      <c r="G1188" s="214">
        <v>4</v>
      </c>
      <c r="H1188" s="155" t="s">
        <v>2058</v>
      </c>
      <c r="I1188" s="156" t="s">
        <v>2103</v>
      </c>
      <c r="J1188" s="109">
        <v>3780</v>
      </c>
      <c r="K1188" s="46">
        <f t="shared" si="18"/>
        <v>-1</v>
      </c>
    </row>
    <row r="1189" spans="1:11" ht="16.5" customHeight="1" x14ac:dyDescent="0.3">
      <c r="A1189" s="151"/>
      <c r="B1189" s="76">
        <v>99669</v>
      </c>
      <c r="C1189" s="211" t="s">
        <v>228</v>
      </c>
      <c r="D1189" s="212" t="s">
        <v>197</v>
      </c>
      <c r="E1189" s="213" t="s">
        <v>158</v>
      </c>
      <c r="F1189" s="211" t="s">
        <v>159</v>
      </c>
      <c r="G1189" s="214">
        <v>4</v>
      </c>
      <c r="H1189" s="155" t="s">
        <v>2058</v>
      </c>
      <c r="I1189" s="156" t="s">
        <v>1676</v>
      </c>
      <c r="J1189" s="109">
        <v>480</v>
      </c>
      <c r="K1189" s="46">
        <f t="shared" si="18"/>
        <v>-1</v>
      </c>
    </row>
    <row r="1190" spans="1:11" ht="16.5" customHeight="1" x14ac:dyDescent="0.3">
      <c r="A1190" s="151"/>
      <c r="B1190" s="76">
        <v>99668</v>
      </c>
      <c r="C1190" s="211" t="s">
        <v>177</v>
      </c>
      <c r="D1190" s="212" t="s">
        <v>178</v>
      </c>
      <c r="E1190" s="213" t="s">
        <v>179</v>
      </c>
      <c r="F1190" s="211" t="s">
        <v>159</v>
      </c>
      <c r="G1190" s="214">
        <v>4</v>
      </c>
      <c r="H1190" s="155" t="s">
        <v>2058</v>
      </c>
      <c r="I1190" s="156" t="s">
        <v>2104</v>
      </c>
      <c r="J1190" s="109">
        <v>2080</v>
      </c>
      <c r="K1190" s="46">
        <f t="shared" si="18"/>
        <v>-1</v>
      </c>
    </row>
    <row r="1191" spans="1:11" ht="16.5" hidden="1" customHeight="1" x14ac:dyDescent="0.3">
      <c r="A1191" s="151"/>
      <c r="B1191" s="76">
        <v>99667</v>
      </c>
      <c r="C1191" s="211" t="s">
        <v>1631</v>
      </c>
      <c r="D1191" s="212" t="s">
        <v>1581</v>
      </c>
      <c r="E1191" s="213" t="s">
        <v>158</v>
      </c>
      <c r="F1191" s="211" t="s">
        <v>159</v>
      </c>
      <c r="G1191" s="214">
        <v>4</v>
      </c>
      <c r="H1191" s="155" t="s">
        <v>2058</v>
      </c>
      <c r="I1191" s="156" t="s">
        <v>2105</v>
      </c>
      <c r="J1191" s="109">
        <v>130</v>
      </c>
      <c r="K1191" s="46">
        <f t="shared" si="18"/>
        <v>-1</v>
      </c>
    </row>
    <row r="1192" spans="1:11" ht="16.5" hidden="1" customHeight="1" x14ac:dyDescent="0.3">
      <c r="A1192" s="152"/>
      <c r="B1192" s="76">
        <v>99666</v>
      </c>
      <c r="C1192" s="211" t="s">
        <v>213</v>
      </c>
      <c r="D1192" s="212" t="s">
        <v>2106</v>
      </c>
      <c r="E1192" s="213" t="s">
        <v>158</v>
      </c>
      <c r="F1192" s="211" t="s">
        <v>159</v>
      </c>
      <c r="G1192" s="214">
        <v>4</v>
      </c>
      <c r="H1192" s="155" t="s">
        <v>2058</v>
      </c>
      <c r="I1192" s="156" t="s">
        <v>2107</v>
      </c>
      <c r="J1192" s="109">
        <v>30</v>
      </c>
      <c r="K1192" s="46">
        <f t="shared" si="18"/>
        <v>-1</v>
      </c>
    </row>
    <row r="1193" spans="1:11" ht="16.5" hidden="1" customHeight="1" x14ac:dyDescent="0.3">
      <c r="A1193" s="151"/>
      <c r="B1193" s="76">
        <v>99665</v>
      </c>
      <c r="C1193" s="211" t="s">
        <v>185</v>
      </c>
      <c r="D1193" s="212" t="s">
        <v>6</v>
      </c>
      <c r="E1193" s="213" t="s">
        <v>158</v>
      </c>
      <c r="F1193" s="211" t="s">
        <v>159</v>
      </c>
      <c r="G1193" s="214">
        <v>4</v>
      </c>
      <c r="H1193" s="155" t="s">
        <v>2058</v>
      </c>
      <c r="I1193" s="156" t="s">
        <v>832</v>
      </c>
      <c r="J1193" s="77">
        <v>8740</v>
      </c>
      <c r="K1193" s="46">
        <f t="shared" si="18"/>
        <v>-1</v>
      </c>
    </row>
    <row r="1194" spans="1:11" ht="16.5" hidden="1" customHeight="1" x14ac:dyDescent="0.3">
      <c r="A1194" s="153"/>
      <c r="B1194" s="76">
        <v>99664</v>
      </c>
      <c r="C1194" s="211" t="s">
        <v>183</v>
      </c>
      <c r="D1194" s="212" t="s">
        <v>393</v>
      </c>
      <c r="E1194" s="213" t="s">
        <v>158</v>
      </c>
      <c r="F1194" s="211" t="s">
        <v>159</v>
      </c>
      <c r="G1194" s="214">
        <v>4</v>
      </c>
      <c r="H1194" s="155" t="s">
        <v>2058</v>
      </c>
      <c r="I1194" s="156" t="s">
        <v>2108</v>
      </c>
      <c r="J1194" s="77">
        <v>40</v>
      </c>
      <c r="K1194" s="46">
        <f t="shared" si="18"/>
        <v>-1</v>
      </c>
    </row>
    <row r="1195" spans="1:11" ht="16.5" hidden="1" customHeight="1" x14ac:dyDescent="0.3">
      <c r="A1195" s="151"/>
      <c r="B1195" s="76">
        <v>99663</v>
      </c>
      <c r="C1195" s="211" t="s">
        <v>162</v>
      </c>
      <c r="D1195" s="212" t="s">
        <v>6</v>
      </c>
      <c r="E1195" s="213" t="s">
        <v>158</v>
      </c>
      <c r="F1195" s="211" t="s">
        <v>159</v>
      </c>
      <c r="G1195" s="214">
        <v>4</v>
      </c>
      <c r="H1195" s="155" t="s">
        <v>2058</v>
      </c>
      <c r="I1195" s="156" t="s">
        <v>387</v>
      </c>
      <c r="J1195" s="109">
        <v>6220</v>
      </c>
      <c r="K1195" s="46">
        <f t="shared" si="18"/>
        <v>-1</v>
      </c>
    </row>
    <row r="1196" spans="1:11" ht="16.5" hidden="1" customHeight="1" x14ac:dyDescent="0.3">
      <c r="A1196" s="152"/>
      <c r="B1196" s="76">
        <v>99662</v>
      </c>
      <c r="C1196" s="211" t="s">
        <v>182</v>
      </c>
      <c r="D1196" s="212" t="s">
        <v>6</v>
      </c>
      <c r="E1196" s="213" t="s">
        <v>158</v>
      </c>
      <c r="F1196" s="211" t="s">
        <v>159</v>
      </c>
      <c r="G1196" s="214">
        <v>4</v>
      </c>
      <c r="H1196" s="155" t="s">
        <v>2058</v>
      </c>
      <c r="I1196" s="156" t="s">
        <v>2109</v>
      </c>
      <c r="J1196" s="109">
        <v>10530</v>
      </c>
      <c r="K1196" s="46">
        <f t="shared" si="18"/>
        <v>-1</v>
      </c>
    </row>
    <row r="1197" spans="1:11" ht="16.5" hidden="1" customHeight="1" x14ac:dyDescent="0.3">
      <c r="A1197" s="152"/>
      <c r="B1197" s="76">
        <v>99661</v>
      </c>
      <c r="C1197" s="211" t="s">
        <v>169</v>
      </c>
      <c r="D1197" s="212" t="s">
        <v>6</v>
      </c>
      <c r="E1197" s="213" t="s">
        <v>158</v>
      </c>
      <c r="F1197" s="211" t="s">
        <v>159</v>
      </c>
      <c r="G1197" s="214">
        <v>4</v>
      </c>
      <c r="H1197" s="155" t="s">
        <v>2058</v>
      </c>
      <c r="I1197" s="156" t="s">
        <v>2110</v>
      </c>
      <c r="J1197" s="77">
        <v>1790</v>
      </c>
      <c r="K1197" s="46">
        <f t="shared" si="18"/>
        <v>-1</v>
      </c>
    </row>
    <row r="1198" spans="1:11" ht="16.5" hidden="1" customHeight="1" x14ac:dyDescent="0.3">
      <c r="A1198" s="152"/>
      <c r="B1198" s="76">
        <v>99660</v>
      </c>
      <c r="C1198" s="211" t="s">
        <v>157</v>
      </c>
      <c r="D1198" s="212" t="s">
        <v>6</v>
      </c>
      <c r="E1198" s="213" t="s">
        <v>158</v>
      </c>
      <c r="F1198" s="211" t="s">
        <v>159</v>
      </c>
      <c r="G1198" s="214">
        <v>4</v>
      </c>
      <c r="H1198" s="155" t="s">
        <v>2058</v>
      </c>
      <c r="I1198" s="156" t="s">
        <v>2111</v>
      </c>
      <c r="J1198" s="109">
        <v>8250</v>
      </c>
      <c r="K1198" s="46">
        <f t="shared" si="18"/>
        <v>-1</v>
      </c>
    </row>
    <row r="1199" spans="1:11" ht="16.5" hidden="1" customHeight="1" x14ac:dyDescent="0.3">
      <c r="A1199" s="151"/>
      <c r="B1199" s="76">
        <v>99659</v>
      </c>
      <c r="C1199" s="211" t="s">
        <v>176</v>
      </c>
      <c r="D1199" s="212" t="s">
        <v>6</v>
      </c>
      <c r="E1199" s="213" t="s">
        <v>158</v>
      </c>
      <c r="F1199" s="211" t="s">
        <v>159</v>
      </c>
      <c r="G1199" s="214">
        <v>4</v>
      </c>
      <c r="H1199" s="155" t="s">
        <v>2058</v>
      </c>
      <c r="I1199" s="156" t="s">
        <v>2112</v>
      </c>
      <c r="J1199" s="109">
        <v>1750</v>
      </c>
      <c r="K1199" s="46">
        <f t="shared" si="18"/>
        <v>-1</v>
      </c>
    </row>
    <row r="1200" spans="1:11" ht="16.5" customHeight="1" x14ac:dyDescent="0.3">
      <c r="A1200" s="152"/>
      <c r="B1200" s="76">
        <v>99658</v>
      </c>
      <c r="C1200" s="211" t="s">
        <v>239</v>
      </c>
      <c r="D1200" s="212" t="s">
        <v>240</v>
      </c>
      <c r="E1200" s="213" t="s">
        <v>158</v>
      </c>
      <c r="F1200" s="211" t="s">
        <v>159</v>
      </c>
      <c r="G1200" s="214">
        <v>4</v>
      </c>
      <c r="H1200" s="155" t="s">
        <v>2058</v>
      </c>
      <c r="I1200" s="156" t="s">
        <v>2113</v>
      </c>
      <c r="J1200" s="109">
        <v>2300</v>
      </c>
      <c r="K1200" s="46">
        <f t="shared" si="18"/>
        <v>-1</v>
      </c>
    </row>
    <row r="1201" spans="1:11" ht="16.5" customHeight="1" x14ac:dyDescent="0.3">
      <c r="A1201" s="151"/>
      <c r="B1201" s="76">
        <v>99657</v>
      </c>
      <c r="C1201" s="211" t="s">
        <v>2114</v>
      </c>
      <c r="D1201" s="212" t="s">
        <v>2115</v>
      </c>
      <c r="E1201" s="213" t="s">
        <v>158</v>
      </c>
      <c r="F1201" s="211" t="s">
        <v>159</v>
      </c>
      <c r="G1201" s="214">
        <v>4</v>
      </c>
      <c r="H1201" s="155" t="s">
        <v>2058</v>
      </c>
      <c r="I1201" s="156" t="s">
        <v>2116</v>
      </c>
      <c r="J1201" s="109">
        <v>1340</v>
      </c>
      <c r="K1201" s="46">
        <f t="shared" si="18"/>
        <v>-1</v>
      </c>
    </row>
    <row r="1202" spans="1:11" ht="16.5" customHeight="1" x14ac:dyDescent="0.3">
      <c r="A1202" s="151"/>
      <c r="B1202" s="76">
        <v>99656</v>
      </c>
      <c r="C1202" s="211" t="s">
        <v>299</v>
      </c>
      <c r="D1202" s="212" t="s">
        <v>314</v>
      </c>
      <c r="E1202" s="213" t="s">
        <v>181</v>
      </c>
      <c r="F1202" s="211" t="s">
        <v>159</v>
      </c>
      <c r="G1202" s="214">
        <v>4</v>
      </c>
      <c r="H1202" s="155" t="s">
        <v>2058</v>
      </c>
      <c r="I1202" s="156" t="s">
        <v>2117</v>
      </c>
      <c r="J1202" s="109">
        <v>570</v>
      </c>
      <c r="K1202" s="46">
        <f t="shared" si="18"/>
        <v>-1</v>
      </c>
    </row>
    <row r="1203" spans="1:11" ht="16.5" customHeight="1" x14ac:dyDescent="0.3">
      <c r="A1203" s="152"/>
      <c r="B1203" s="76">
        <v>99655</v>
      </c>
      <c r="C1203" s="211" t="s">
        <v>2118</v>
      </c>
      <c r="D1203" s="212" t="s">
        <v>2119</v>
      </c>
      <c r="E1203" s="213" t="s">
        <v>158</v>
      </c>
      <c r="F1203" s="211" t="s">
        <v>159</v>
      </c>
      <c r="G1203" s="214">
        <v>4</v>
      </c>
      <c r="H1203" s="155" t="s">
        <v>2058</v>
      </c>
      <c r="I1203" s="156" t="s">
        <v>2120</v>
      </c>
      <c r="J1203" s="109">
        <v>320</v>
      </c>
      <c r="K1203" s="46">
        <f t="shared" si="18"/>
        <v>-1</v>
      </c>
    </row>
    <row r="1204" spans="1:11" ht="16.5" hidden="1" customHeight="1" x14ac:dyDescent="0.3">
      <c r="A1204" s="151"/>
      <c r="B1204" s="76">
        <v>99654</v>
      </c>
      <c r="C1204" s="211" t="s">
        <v>365</v>
      </c>
      <c r="D1204" s="212" t="s">
        <v>366</v>
      </c>
      <c r="E1204" s="213" t="s">
        <v>158</v>
      </c>
      <c r="F1204" s="211" t="s">
        <v>159</v>
      </c>
      <c r="G1204" s="214">
        <v>4</v>
      </c>
      <c r="H1204" s="155" t="s">
        <v>2058</v>
      </c>
      <c r="I1204" s="156" t="s">
        <v>2121</v>
      </c>
      <c r="J1204" s="109">
        <v>110</v>
      </c>
      <c r="K1204" s="46">
        <f t="shared" si="18"/>
        <v>-1</v>
      </c>
    </row>
    <row r="1205" spans="1:11" ht="16.5" hidden="1" customHeight="1" x14ac:dyDescent="0.3">
      <c r="A1205" s="152"/>
      <c r="B1205" s="76">
        <v>99653</v>
      </c>
      <c r="C1205" s="211" t="s">
        <v>162</v>
      </c>
      <c r="D1205" s="212" t="s">
        <v>6</v>
      </c>
      <c r="E1205" s="213" t="s">
        <v>158</v>
      </c>
      <c r="F1205" s="211" t="s">
        <v>159</v>
      </c>
      <c r="G1205" s="214">
        <v>4</v>
      </c>
      <c r="H1205" s="155" t="s">
        <v>2058</v>
      </c>
      <c r="I1205" s="156" t="s">
        <v>2122</v>
      </c>
      <c r="J1205" s="109">
        <v>7580</v>
      </c>
      <c r="K1205" s="46">
        <f t="shared" si="18"/>
        <v>-1</v>
      </c>
    </row>
    <row r="1206" spans="1:11" ht="16.5" hidden="1" customHeight="1" x14ac:dyDescent="0.3">
      <c r="A1206" s="151"/>
      <c r="B1206" s="76">
        <v>99652</v>
      </c>
      <c r="C1206" s="211" t="s">
        <v>211</v>
      </c>
      <c r="D1206" s="212" t="s">
        <v>212</v>
      </c>
      <c r="E1206" s="213" t="s">
        <v>158</v>
      </c>
      <c r="F1206" s="211" t="s">
        <v>159</v>
      </c>
      <c r="G1206" s="214">
        <v>4</v>
      </c>
      <c r="H1206" s="155" t="s">
        <v>2058</v>
      </c>
      <c r="I1206" s="156" t="s">
        <v>2123</v>
      </c>
      <c r="J1206" s="109">
        <v>50</v>
      </c>
      <c r="K1206" s="46">
        <f t="shared" si="18"/>
        <v>-1</v>
      </c>
    </row>
    <row r="1207" spans="1:11" ht="16.5" hidden="1" customHeight="1" x14ac:dyDescent="0.3">
      <c r="A1207" s="151"/>
      <c r="B1207" s="76">
        <v>99651</v>
      </c>
      <c r="C1207" s="211" t="s">
        <v>430</v>
      </c>
      <c r="D1207" s="212" t="s">
        <v>241</v>
      </c>
      <c r="E1207" s="213" t="s">
        <v>158</v>
      </c>
      <c r="F1207" s="211" t="s">
        <v>159</v>
      </c>
      <c r="G1207" s="214">
        <v>4</v>
      </c>
      <c r="H1207" s="155" t="s">
        <v>2058</v>
      </c>
      <c r="I1207" s="156" t="s">
        <v>1332</v>
      </c>
      <c r="J1207" s="109">
        <v>160</v>
      </c>
      <c r="K1207" s="46">
        <f t="shared" si="18"/>
        <v>-1</v>
      </c>
    </row>
    <row r="1208" spans="1:11" ht="16.5" hidden="1" customHeight="1" x14ac:dyDescent="0.3">
      <c r="A1208" s="151"/>
      <c r="B1208" s="76">
        <v>99650</v>
      </c>
      <c r="C1208" s="211" t="s">
        <v>160</v>
      </c>
      <c r="D1208" s="212" t="s">
        <v>161</v>
      </c>
      <c r="E1208" s="213" t="s">
        <v>158</v>
      </c>
      <c r="F1208" s="211" t="s">
        <v>159</v>
      </c>
      <c r="G1208" s="214">
        <v>4</v>
      </c>
      <c r="H1208" s="155" t="s">
        <v>2058</v>
      </c>
      <c r="I1208" s="156" t="s">
        <v>2124</v>
      </c>
      <c r="J1208" s="109">
        <v>60</v>
      </c>
      <c r="K1208" s="46">
        <f t="shared" si="18"/>
        <v>-1</v>
      </c>
    </row>
    <row r="1209" spans="1:11" ht="16.5" customHeight="1" x14ac:dyDescent="0.3">
      <c r="A1209" s="151"/>
      <c r="B1209" s="76">
        <v>99649</v>
      </c>
      <c r="C1209" s="211" t="s">
        <v>447</v>
      </c>
      <c r="D1209" s="212" t="s">
        <v>448</v>
      </c>
      <c r="E1209" s="213" t="s">
        <v>158</v>
      </c>
      <c r="F1209" s="211" t="s">
        <v>159</v>
      </c>
      <c r="G1209" s="214">
        <v>4</v>
      </c>
      <c r="H1209" s="155" t="s">
        <v>2058</v>
      </c>
      <c r="I1209" s="156" t="s">
        <v>2125</v>
      </c>
      <c r="J1209" s="109">
        <v>360</v>
      </c>
      <c r="K1209" s="46">
        <f t="shared" si="18"/>
        <v>-1</v>
      </c>
    </row>
    <row r="1210" spans="1:11" ht="16.5" hidden="1" customHeight="1" x14ac:dyDescent="0.3">
      <c r="A1210" s="151"/>
      <c r="B1210" s="76">
        <v>99648</v>
      </c>
      <c r="C1210" s="211" t="s">
        <v>182</v>
      </c>
      <c r="D1210" s="212" t="s">
        <v>6</v>
      </c>
      <c r="E1210" s="213" t="s">
        <v>158</v>
      </c>
      <c r="F1210" s="211" t="s">
        <v>159</v>
      </c>
      <c r="G1210" s="214">
        <v>4</v>
      </c>
      <c r="H1210" s="155" t="s">
        <v>2126</v>
      </c>
      <c r="I1210" s="156" t="s">
        <v>2127</v>
      </c>
      <c r="J1210" s="109">
        <v>4380</v>
      </c>
      <c r="K1210" s="46"/>
    </row>
    <row r="1211" spans="1:11" ht="16.5" customHeight="1" x14ac:dyDescent="0.3">
      <c r="A1211" s="151"/>
      <c r="B1211" s="76">
        <v>99647</v>
      </c>
      <c r="C1211" s="211" t="s">
        <v>272</v>
      </c>
      <c r="D1211" s="212" t="s">
        <v>205</v>
      </c>
      <c r="E1211" s="213" t="s">
        <v>158</v>
      </c>
      <c r="F1211" s="211" t="s">
        <v>159</v>
      </c>
      <c r="G1211" s="214">
        <v>4</v>
      </c>
      <c r="H1211" s="155" t="s">
        <v>2126</v>
      </c>
      <c r="I1211" s="156" t="s">
        <v>2128</v>
      </c>
      <c r="J1211" s="109">
        <v>880</v>
      </c>
      <c r="K1211" s="46"/>
    </row>
    <row r="1212" spans="1:11" ht="16.5" customHeight="1" x14ac:dyDescent="0.3">
      <c r="A1212" s="151"/>
      <c r="B1212" s="76">
        <v>99646</v>
      </c>
      <c r="C1212" s="211" t="s">
        <v>207</v>
      </c>
      <c r="D1212" s="212" t="s">
        <v>208</v>
      </c>
      <c r="E1212" s="213" t="s">
        <v>181</v>
      </c>
      <c r="F1212" s="211" t="s">
        <v>159</v>
      </c>
      <c r="G1212" s="214">
        <v>4</v>
      </c>
      <c r="H1212" s="155" t="s">
        <v>2126</v>
      </c>
      <c r="I1212" s="156" t="s">
        <v>2129</v>
      </c>
      <c r="J1212" s="109">
        <v>2750</v>
      </c>
      <c r="K1212" s="46"/>
    </row>
    <row r="1213" spans="1:11" ht="16.5" hidden="1" customHeight="1" x14ac:dyDescent="0.3">
      <c r="A1213" s="151"/>
      <c r="B1213" s="76">
        <v>99645</v>
      </c>
      <c r="C1213" s="211" t="s">
        <v>379</v>
      </c>
      <c r="D1213" s="212" t="s">
        <v>375</v>
      </c>
      <c r="E1213" s="213" t="s">
        <v>158</v>
      </c>
      <c r="F1213" s="211" t="s">
        <v>159</v>
      </c>
      <c r="G1213" s="214">
        <v>4</v>
      </c>
      <c r="H1213" s="155" t="s">
        <v>2126</v>
      </c>
      <c r="I1213" s="156" t="s">
        <v>2130</v>
      </c>
      <c r="J1213" s="109">
        <v>10</v>
      </c>
      <c r="K1213" s="46"/>
    </row>
    <row r="1214" spans="1:11" ht="16.5" hidden="1" customHeight="1" x14ac:dyDescent="0.3">
      <c r="A1214" s="151"/>
      <c r="B1214" s="76">
        <v>99644</v>
      </c>
      <c r="C1214" s="211" t="s">
        <v>190</v>
      </c>
      <c r="D1214" s="212" t="s">
        <v>6</v>
      </c>
      <c r="E1214" s="213" t="s">
        <v>158</v>
      </c>
      <c r="F1214" s="211" t="s">
        <v>159</v>
      </c>
      <c r="G1214" s="214">
        <v>4</v>
      </c>
      <c r="H1214" s="155" t="s">
        <v>2126</v>
      </c>
      <c r="I1214" s="156" t="s">
        <v>2131</v>
      </c>
      <c r="J1214" s="109">
        <v>2440</v>
      </c>
      <c r="K1214" s="46"/>
    </row>
    <row r="1215" spans="1:11" ht="16.5" hidden="1" customHeight="1" x14ac:dyDescent="0.3">
      <c r="A1215" s="151"/>
      <c r="B1215" s="76">
        <v>99643</v>
      </c>
      <c r="C1215" s="211" t="s">
        <v>489</v>
      </c>
      <c r="D1215" s="212" t="s">
        <v>459</v>
      </c>
      <c r="E1215" s="213" t="s">
        <v>216</v>
      </c>
      <c r="F1215" s="211" t="s">
        <v>159</v>
      </c>
      <c r="G1215" s="214">
        <v>4</v>
      </c>
      <c r="H1215" s="155" t="s">
        <v>2126</v>
      </c>
      <c r="I1215" s="156" t="s">
        <v>2132</v>
      </c>
      <c r="J1215" s="109">
        <v>190</v>
      </c>
      <c r="K1215" s="46"/>
    </row>
    <row r="1216" spans="1:11" ht="16.5" hidden="1" customHeight="1" x14ac:dyDescent="0.3">
      <c r="A1216" s="151"/>
      <c r="B1216" s="76">
        <v>99642</v>
      </c>
      <c r="C1216" s="211" t="s">
        <v>217</v>
      </c>
      <c r="D1216" s="212" t="s">
        <v>218</v>
      </c>
      <c r="E1216" s="213" t="s">
        <v>158</v>
      </c>
      <c r="F1216" s="211" t="s">
        <v>159</v>
      </c>
      <c r="G1216" s="214">
        <v>4</v>
      </c>
      <c r="H1216" s="155" t="s">
        <v>2126</v>
      </c>
      <c r="I1216" s="156" t="s">
        <v>2133</v>
      </c>
      <c r="J1216" s="109">
        <v>180</v>
      </c>
      <c r="K1216" s="46"/>
    </row>
    <row r="1217" spans="1:11" ht="16.5" hidden="1" customHeight="1" x14ac:dyDescent="0.3">
      <c r="A1217" s="151"/>
      <c r="B1217" s="76">
        <v>99641</v>
      </c>
      <c r="C1217" s="211" t="s">
        <v>2134</v>
      </c>
      <c r="D1217" s="212" t="s">
        <v>2135</v>
      </c>
      <c r="E1217" s="213" t="s">
        <v>158</v>
      </c>
      <c r="F1217" s="211" t="s">
        <v>159</v>
      </c>
      <c r="G1217" s="214">
        <v>4</v>
      </c>
      <c r="H1217" s="155" t="s">
        <v>2126</v>
      </c>
      <c r="I1217" s="156" t="s">
        <v>2136</v>
      </c>
      <c r="J1217" s="109">
        <v>150</v>
      </c>
      <c r="K1217" s="46"/>
    </row>
    <row r="1218" spans="1:11" ht="16.5" customHeight="1" x14ac:dyDescent="0.3">
      <c r="A1218" s="151"/>
      <c r="B1218" s="76">
        <v>99640</v>
      </c>
      <c r="C1218" s="211" t="s">
        <v>272</v>
      </c>
      <c r="D1218" s="212" t="s">
        <v>481</v>
      </c>
      <c r="E1218" s="213" t="s">
        <v>158</v>
      </c>
      <c r="F1218" s="211" t="s">
        <v>159</v>
      </c>
      <c r="G1218" s="214">
        <v>4</v>
      </c>
      <c r="H1218" s="155" t="s">
        <v>2126</v>
      </c>
      <c r="I1218" s="156" t="s">
        <v>2137</v>
      </c>
      <c r="J1218" s="109">
        <v>1440</v>
      </c>
      <c r="K1218" s="46"/>
    </row>
    <row r="1219" spans="1:11" ht="16.5" hidden="1" customHeight="1" x14ac:dyDescent="0.3">
      <c r="A1219" s="151"/>
      <c r="B1219" s="76">
        <v>99639</v>
      </c>
      <c r="C1219" s="211" t="s">
        <v>190</v>
      </c>
      <c r="D1219" s="212" t="s">
        <v>6</v>
      </c>
      <c r="E1219" s="213" t="s">
        <v>158</v>
      </c>
      <c r="F1219" s="211" t="s">
        <v>159</v>
      </c>
      <c r="G1219" s="214">
        <v>4</v>
      </c>
      <c r="H1219" s="155" t="s">
        <v>2126</v>
      </c>
      <c r="I1219" s="156" t="s">
        <v>2138</v>
      </c>
      <c r="J1219" s="109">
        <v>1010</v>
      </c>
      <c r="K1219" s="46"/>
    </row>
    <row r="1220" spans="1:11" ht="16.5" hidden="1" customHeight="1" x14ac:dyDescent="0.3">
      <c r="A1220" s="151"/>
      <c r="B1220" s="76">
        <v>99638</v>
      </c>
      <c r="C1220" s="211" t="s">
        <v>270</v>
      </c>
      <c r="D1220" s="212" t="s">
        <v>307</v>
      </c>
      <c r="E1220" s="213" t="s">
        <v>158</v>
      </c>
      <c r="F1220" s="211" t="s">
        <v>159</v>
      </c>
      <c r="G1220" s="214">
        <v>4</v>
      </c>
      <c r="H1220" s="155" t="s">
        <v>2126</v>
      </c>
      <c r="I1220" s="156" t="s">
        <v>2139</v>
      </c>
      <c r="J1220" s="109">
        <v>40</v>
      </c>
      <c r="K1220" s="46"/>
    </row>
    <row r="1221" spans="1:11" ht="16.5" hidden="1" customHeight="1" x14ac:dyDescent="0.3">
      <c r="A1221" s="151"/>
      <c r="B1221" s="76">
        <v>99637</v>
      </c>
      <c r="C1221" s="211" t="s">
        <v>226</v>
      </c>
      <c r="D1221" s="212" t="s">
        <v>227</v>
      </c>
      <c r="E1221" s="213" t="s">
        <v>158</v>
      </c>
      <c r="F1221" s="211" t="s">
        <v>159</v>
      </c>
      <c r="G1221" s="214">
        <v>4</v>
      </c>
      <c r="H1221" s="155" t="s">
        <v>2126</v>
      </c>
      <c r="I1221" s="156" t="s">
        <v>2140</v>
      </c>
      <c r="J1221" s="109">
        <v>110</v>
      </c>
      <c r="K1221" s="46"/>
    </row>
    <row r="1222" spans="1:11" ht="16.5" hidden="1" customHeight="1" x14ac:dyDescent="0.3">
      <c r="A1222" s="151"/>
      <c r="B1222" s="76">
        <v>99636</v>
      </c>
      <c r="C1222" s="211" t="s">
        <v>2141</v>
      </c>
      <c r="D1222" s="212" t="s">
        <v>2142</v>
      </c>
      <c r="E1222" s="213" t="s">
        <v>158</v>
      </c>
      <c r="F1222" s="211" t="s">
        <v>159</v>
      </c>
      <c r="G1222" s="214">
        <v>4</v>
      </c>
      <c r="H1222" s="155" t="s">
        <v>2126</v>
      </c>
      <c r="I1222" s="156" t="s">
        <v>2143</v>
      </c>
      <c r="J1222" s="109">
        <v>90</v>
      </c>
      <c r="K1222" s="46"/>
    </row>
    <row r="1223" spans="1:11" ht="16.5" hidden="1" customHeight="1" x14ac:dyDescent="0.3">
      <c r="A1223" s="151"/>
      <c r="B1223" s="76">
        <v>99635</v>
      </c>
      <c r="C1223" s="211" t="s">
        <v>182</v>
      </c>
      <c r="D1223" s="212" t="s">
        <v>6</v>
      </c>
      <c r="E1223" s="213" t="s">
        <v>158</v>
      </c>
      <c r="F1223" s="211" t="s">
        <v>159</v>
      </c>
      <c r="G1223" s="214">
        <v>4</v>
      </c>
      <c r="H1223" s="155" t="s">
        <v>2126</v>
      </c>
      <c r="I1223" s="156" t="s">
        <v>2144</v>
      </c>
      <c r="J1223" s="109">
        <v>7990</v>
      </c>
      <c r="K1223" s="46"/>
    </row>
    <row r="1224" spans="1:11" ht="16.5" hidden="1" customHeight="1" x14ac:dyDescent="0.3">
      <c r="A1224" s="151"/>
      <c r="B1224" s="76">
        <v>99634</v>
      </c>
      <c r="C1224" s="211" t="s">
        <v>167</v>
      </c>
      <c r="D1224" s="212" t="s">
        <v>6</v>
      </c>
      <c r="E1224" s="213" t="s">
        <v>158</v>
      </c>
      <c r="F1224" s="211" t="s">
        <v>159</v>
      </c>
      <c r="G1224" s="214">
        <v>4</v>
      </c>
      <c r="H1224" s="155" t="s">
        <v>2126</v>
      </c>
      <c r="I1224" s="156" t="s">
        <v>2145</v>
      </c>
      <c r="J1224" s="109">
        <v>1830</v>
      </c>
      <c r="K1224" s="46"/>
    </row>
    <row r="1225" spans="1:11" ht="16.5" hidden="1" customHeight="1" x14ac:dyDescent="0.3">
      <c r="A1225" s="151"/>
      <c r="B1225" s="76">
        <v>99633</v>
      </c>
      <c r="C1225" s="211" t="s">
        <v>440</v>
      </c>
      <c r="D1225" s="212" t="s">
        <v>441</v>
      </c>
      <c r="E1225" s="213" t="s">
        <v>158</v>
      </c>
      <c r="F1225" s="211" t="s">
        <v>159</v>
      </c>
      <c r="G1225" s="214">
        <v>4</v>
      </c>
      <c r="H1225" s="155" t="s">
        <v>2126</v>
      </c>
      <c r="I1225" s="156" t="s">
        <v>2146</v>
      </c>
      <c r="J1225" s="109">
        <v>20</v>
      </c>
      <c r="K1225" s="46"/>
    </row>
    <row r="1226" spans="1:11" ht="16.5" hidden="1" customHeight="1" x14ac:dyDescent="0.3">
      <c r="A1226" s="151"/>
      <c r="B1226" s="76">
        <v>99632</v>
      </c>
      <c r="C1226" s="211" t="s">
        <v>324</v>
      </c>
      <c r="D1226" s="212" t="s">
        <v>193</v>
      </c>
      <c r="E1226" s="213" t="s">
        <v>158</v>
      </c>
      <c r="F1226" s="211" t="s">
        <v>159</v>
      </c>
      <c r="G1226" s="214">
        <v>4</v>
      </c>
      <c r="H1226" s="155" t="s">
        <v>2126</v>
      </c>
      <c r="I1226" s="156" t="s">
        <v>477</v>
      </c>
      <c r="J1226" s="109">
        <v>140</v>
      </c>
      <c r="K1226" s="46"/>
    </row>
    <row r="1227" spans="1:11" ht="16.5" hidden="1" customHeight="1" x14ac:dyDescent="0.3">
      <c r="A1227" s="151"/>
      <c r="B1227" s="76">
        <v>99631</v>
      </c>
      <c r="C1227" s="211" t="s">
        <v>2147</v>
      </c>
      <c r="D1227" s="212" t="s">
        <v>2148</v>
      </c>
      <c r="E1227" s="213" t="s">
        <v>158</v>
      </c>
      <c r="F1227" s="211" t="s">
        <v>159</v>
      </c>
      <c r="G1227" s="214">
        <v>4</v>
      </c>
      <c r="H1227" s="155" t="s">
        <v>2126</v>
      </c>
      <c r="I1227" s="156" t="s">
        <v>2149</v>
      </c>
      <c r="J1227" s="109">
        <v>90</v>
      </c>
      <c r="K1227" s="46"/>
    </row>
    <row r="1228" spans="1:11" ht="16.5" hidden="1" customHeight="1" x14ac:dyDescent="0.3">
      <c r="A1228" s="151"/>
      <c r="B1228" s="76">
        <v>99630</v>
      </c>
      <c r="C1228" s="211" t="s">
        <v>185</v>
      </c>
      <c r="D1228" s="212" t="s">
        <v>6</v>
      </c>
      <c r="E1228" s="213" t="s">
        <v>158</v>
      </c>
      <c r="F1228" s="211" t="s">
        <v>159</v>
      </c>
      <c r="G1228" s="214">
        <v>4</v>
      </c>
      <c r="H1228" s="155" t="s">
        <v>2126</v>
      </c>
      <c r="I1228" s="156" t="s">
        <v>2150</v>
      </c>
      <c r="J1228" s="109">
        <v>7930</v>
      </c>
      <c r="K1228" s="46"/>
    </row>
    <row r="1229" spans="1:11" ht="16.5" hidden="1" customHeight="1" x14ac:dyDescent="0.3">
      <c r="A1229" s="151"/>
      <c r="B1229" s="76">
        <v>99629</v>
      </c>
      <c r="C1229" s="211" t="s">
        <v>190</v>
      </c>
      <c r="D1229" s="212" t="s">
        <v>6</v>
      </c>
      <c r="E1229" s="213" t="s">
        <v>158</v>
      </c>
      <c r="F1229" s="211" t="s">
        <v>159</v>
      </c>
      <c r="G1229" s="214">
        <v>4</v>
      </c>
      <c r="H1229" s="155" t="s">
        <v>2126</v>
      </c>
      <c r="I1229" s="156" t="s">
        <v>2151</v>
      </c>
      <c r="J1229" s="109">
        <v>1550</v>
      </c>
      <c r="K1229" s="46"/>
    </row>
    <row r="1230" spans="1:11" ht="16.5" hidden="1" customHeight="1" x14ac:dyDescent="0.3">
      <c r="A1230" s="151"/>
      <c r="B1230" s="76">
        <v>99628</v>
      </c>
      <c r="C1230" s="211" t="s">
        <v>2152</v>
      </c>
      <c r="D1230" s="212" t="s">
        <v>2153</v>
      </c>
      <c r="E1230" s="213" t="s">
        <v>158</v>
      </c>
      <c r="F1230" s="211" t="s">
        <v>159</v>
      </c>
      <c r="G1230" s="214">
        <v>4</v>
      </c>
      <c r="H1230" s="155" t="s">
        <v>2126</v>
      </c>
      <c r="I1230" s="156" t="s">
        <v>2154</v>
      </c>
      <c r="J1230" s="109">
        <v>50</v>
      </c>
      <c r="K1230" s="46"/>
    </row>
    <row r="1231" spans="1:11" ht="16.5" hidden="1" customHeight="1" x14ac:dyDescent="0.3">
      <c r="A1231" s="151"/>
      <c r="B1231" s="76">
        <v>99627</v>
      </c>
      <c r="C1231" s="211" t="s">
        <v>183</v>
      </c>
      <c r="D1231" s="212" t="s">
        <v>184</v>
      </c>
      <c r="E1231" s="213" t="s">
        <v>158</v>
      </c>
      <c r="F1231" s="211" t="s">
        <v>159</v>
      </c>
      <c r="G1231" s="214">
        <v>4</v>
      </c>
      <c r="H1231" s="155" t="s">
        <v>2126</v>
      </c>
      <c r="I1231" s="156" t="s">
        <v>2155</v>
      </c>
      <c r="J1231" s="109">
        <v>120</v>
      </c>
      <c r="K1231" s="46"/>
    </row>
    <row r="1232" spans="1:11" ht="16.5" customHeight="1" x14ac:dyDescent="0.3">
      <c r="A1232" s="151"/>
      <c r="B1232" s="76">
        <v>99626</v>
      </c>
      <c r="C1232" s="211" t="s">
        <v>2156</v>
      </c>
      <c r="D1232" s="212" t="s">
        <v>180</v>
      </c>
      <c r="E1232" s="213" t="s">
        <v>181</v>
      </c>
      <c r="F1232" s="211" t="s">
        <v>159</v>
      </c>
      <c r="G1232" s="214">
        <v>4</v>
      </c>
      <c r="H1232" s="155" t="s">
        <v>2126</v>
      </c>
      <c r="I1232" s="156" t="s">
        <v>2157</v>
      </c>
      <c r="J1232" s="109">
        <v>3000</v>
      </c>
      <c r="K1232" s="46"/>
    </row>
    <row r="1233" spans="1:11" ht="16.5" hidden="1" customHeight="1" x14ac:dyDescent="0.3">
      <c r="A1233" s="151"/>
      <c r="B1233" s="76">
        <v>99625</v>
      </c>
      <c r="C1233" s="211" t="s">
        <v>2158</v>
      </c>
      <c r="D1233" s="212" t="s">
        <v>2159</v>
      </c>
      <c r="E1233" s="213" t="s">
        <v>181</v>
      </c>
      <c r="F1233" s="211" t="s">
        <v>159</v>
      </c>
      <c r="G1233" s="214">
        <v>4</v>
      </c>
      <c r="H1233" s="155" t="s">
        <v>2126</v>
      </c>
      <c r="I1233" s="156" t="s">
        <v>2160</v>
      </c>
      <c r="J1233" s="109">
        <v>70</v>
      </c>
      <c r="K1233" s="46"/>
    </row>
    <row r="1234" spans="1:11" ht="16.5" hidden="1" customHeight="1" x14ac:dyDescent="0.3">
      <c r="A1234" s="151"/>
      <c r="B1234" s="76">
        <v>99624</v>
      </c>
      <c r="C1234" s="211" t="s">
        <v>2161</v>
      </c>
      <c r="D1234" s="212" t="s">
        <v>333</v>
      </c>
      <c r="E1234" s="213" t="s">
        <v>181</v>
      </c>
      <c r="F1234" s="211" t="s">
        <v>159</v>
      </c>
      <c r="G1234" s="214">
        <v>4</v>
      </c>
      <c r="H1234" s="155" t="s">
        <v>2126</v>
      </c>
      <c r="I1234" s="156" t="s">
        <v>2162</v>
      </c>
      <c r="J1234" s="109">
        <v>20</v>
      </c>
      <c r="K1234" s="46"/>
    </row>
    <row r="1235" spans="1:11" ht="16.5" hidden="1" customHeight="1" x14ac:dyDescent="0.3">
      <c r="A1235" s="151"/>
      <c r="B1235" s="76">
        <v>99623</v>
      </c>
      <c r="C1235" s="211" t="s">
        <v>2163</v>
      </c>
      <c r="D1235" s="212" t="s">
        <v>294</v>
      </c>
      <c r="E1235" s="213" t="s">
        <v>158</v>
      </c>
      <c r="F1235" s="211" t="s">
        <v>159</v>
      </c>
      <c r="G1235" s="214">
        <v>4</v>
      </c>
      <c r="H1235" s="155" t="s">
        <v>2126</v>
      </c>
      <c r="I1235" s="156" t="s">
        <v>2164</v>
      </c>
      <c r="J1235" s="109">
        <v>20</v>
      </c>
      <c r="K1235" s="46"/>
    </row>
    <row r="1236" spans="1:11" ht="16.5" hidden="1" customHeight="1" x14ac:dyDescent="0.3">
      <c r="A1236" s="151"/>
      <c r="B1236" s="76">
        <v>99622</v>
      </c>
      <c r="C1236" s="211" t="s">
        <v>190</v>
      </c>
      <c r="D1236" s="212" t="s">
        <v>6</v>
      </c>
      <c r="E1236" s="213" t="s">
        <v>158</v>
      </c>
      <c r="F1236" s="211" t="s">
        <v>159</v>
      </c>
      <c r="G1236" s="214">
        <v>4</v>
      </c>
      <c r="H1236" s="155" t="s">
        <v>2126</v>
      </c>
      <c r="I1236" s="156" t="s">
        <v>2165</v>
      </c>
      <c r="J1236" s="109">
        <v>760</v>
      </c>
      <c r="K1236" s="46"/>
    </row>
    <row r="1237" spans="1:11" ht="16.5" hidden="1" customHeight="1" x14ac:dyDescent="0.3">
      <c r="A1237" s="151"/>
      <c r="B1237" s="76">
        <v>99621</v>
      </c>
      <c r="C1237" s="211" t="s">
        <v>191</v>
      </c>
      <c r="D1237" s="212" t="s">
        <v>192</v>
      </c>
      <c r="E1237" s="213" t="s">
        <v>158</v>
      </c>
      <c r="F1237" s="211" t="s">
        <v>159</v>
      </c>
      <c r="G1237" s="214">
        <v>4</v>
      </c>
      <c r="H1237" s="155" t="s">
        <v>2126</v>
      </c>
      <c r="I1237" s="156" t="s">
        <v>2166</v>
      </c>
      <c r="J1237" s="109">
        <v>10</v>
      </c>
      <c r="K1237" s="46"/>
    </row>
    <row r="1238" spans="1:11" ht="16.5" hidden="1" customHeight="1" x14ac:dyDescent="0.3">
      <c r="A1238" s="151"/>
      <c r="B1238" s="76">
        <v>99620</v>
      </c>
      <c r="C1238" s="211" t="s">
        <v>169</v>
      </c>
      <c r="D1238" s="212" t="s">
        <v>6</v>
      </c>
      <c r="E1238" s="213" t="s">
        <v>158</v>
      </c>
      <c r="F1238" s="211" t="s">
        <v>159</v>
      </c>
      <c r="G1238" s="214">
        <v>4</v>
      </c>
      <c r="H1238" s="155" t="s">
        <v>2126</v>
      </c>
      <c r="I1238" s="156" t="s">
        <v>2167</v>
      </c>
      <c r="J1238" s="109">
        <v>1830</v>
      </c>
      <c r="K1238" s="46"/>
    </row>
    <row r="1239" spans="1:11" ht="16.5" hidden="1" customHeight="1" x14ac:dyDescent="0.3">
      <c r="A1239" s="151"/>
      <c r="B1239" s="76">
        <v>99619</v>
      </c>
      <c r="C1239" s="211" t="s">
        <v>260</v>
      </c>
      <c r="D1239" s="212" t="s">
        <v>233</v>
      </c>
      <c r="E1239" s="213" t="s">
        <v>245</v>
      </c>
      <c r="F1239" s="211" t="s">
        <v>159</v>
      </c>
      <c r="G1239" s="214">
        <v>4</v>
      </c>
      <c r="H1239" s="155" t="s">
        <v>2126</v>
      </c>
      <c r="I1239" s="156" t="s">
        <v>2168</v>
      </c>
      <c r="J1239" s="109">
        <v>660</v>
      </c>
      <c r="K1239" s="46"/>
    </row>
    <row r="1240" spans="1:11" ht="16.5" hidden="1" customHeight="1" x14ac:dyDescent="0.3">
      <c r="A1240" s="151"/>
      <c r="B1240" s="76">
        <v>99618</v>
      </c>
      <c r="C1240" s="211" t="s">
        <v>176</v>
      </c>
      <c r="D1240" s="212" t="s">
        <v>6</v>
      </c>
      <c r="E1240" s="213" t="s">
        <v>158</v>
      </c>
      <c r="F1240" s="211" t="s">
        <v>159</v>
      </c>
      <c r="G1240" s="214">
        <v>4</v>
      </c>
      <c r="H1240" s="155" t="s">
        <v>2126</v>
      </c>
      <c r="I1240" s="156" t="s">
        <v>2169</v>
      </c>
      <c r="J1240" s="109">
        <v>1400</v>
      </c>
      <c r="K1240" s="46"/>
    </row>
    <row r="1241" spans="1:11" ht="16.5" hidden="1" customHeight="1" x14ac:dyDescent="0.3">
      <c r="A1241" s="151"/>
      <c r="B1241" s="76">
        <v>99617</v>
      </c>
      <c r="C1241" s="211" t="s">
        <v>185</v>
      </c>
      <c r="D1241" s="212" t="s">
        <v>6</v>
      </c>
      <c r="E1241" s="213" t="s">
        <v>158</v>
      </c>
      <c r="F1241" s="211" t="s">
        <v>159</v>
      </c>
      <c r="G1241" s="214">
        <v>4</v>
      </c>
      <c r="H1241" s="155" t="s">
        <v>2126</v>
      </c>
      <c r="I1241" s="156" t="s">
        <v>2170</v>
      </c>
      <c r="J1241" s="109">
        <v>10300</v>
      </c>
      <c r="K1241" s="46"/>
    </row>
    <row r="1242" spans="1:11" ht="16.5" hidden="1" customHeight="1" x14ac:dyDescent="0.3">
      <c r="A1242" s="151"/>
      <c r="B1242" s="76">
        <v>99616</v>
      </c>
      <c r="C1242" s="211" t="s">
        <v>182</v>
      </c>
      <c r="D1242" s="212" t="s">
        <v>6</v>
      </c>
      <c r="E1242" s="213" t="s">
        <v>158</v>
      </c>
      <c r="F1242" s="211" t="s">
        <v>159</v>
      </c>
      <c r="G1242" s="214">
        <v>4</v>
      </c>
      <c r="H1242" s="155" t="s">
        <v>2126</v>
      </c>
      <c r="I1242" s="156" t="s">
        <v>2171</v>
      </c>
      <c r="J1242" s="109">
        <v>10490</v>
      </c>
      <c r="K1242" s="46"/>
    </row>
    <row r="1243" spans="1:11" ht="16.5" hidden="1" customHeight="1" x14ac:dyDescent="0.3">
      <c r="A1243" s="151"/>
      <c r="B1243" s="76">
        <v>99615</v>
      </c>
      <c r="C1243" s="211" t="s">
        <v>162</v>
      </c>
      <c r="D1243" s="212" t="s">
        <v>6</v>
      </c>
      <c r="E1243" s="213" t="s">
        <v>158</v>
      </c>
      <c r="F1243" s="211" t="s">
        <v>159</v>
      </c>
      <c r="G1243" s="214">
        <v>4</v>
      </c>
      <c r="H1243" s="155" t="s">
        <v>2126</v>
      </c>
      <c r="I1243" s="156" t="s">
        <v>2172</v>
      </c>
      <c r="J1243" s="109">
        <v>4270</v>
      </c>
      <c r="K1243" s="46"/>
    </row>
    <row r="1244" spans="1:11" ht="16.5" hidden="1" customHeight="1" x14ac:dyDescent="0.3">
      <c r="A1244" s="151"/>
      <c r="B1244" s="76">
        <v>99614</v>
      </c>
      <c r="C1244" s="211" t="s">
        <v>169</v>
      </c>
      <c r="D1244" s="212" t="s">
        <v>6</v>
      </c>
      <c r="E1244" s="213" t="s">
        <v>158</v>
      </c>
      <c r="F1244" s="211" t="s">
        <v>159</v>
      </c>
      <c r="G1244" s="214">
        <v>4</v>
      </c>
      <c r="H1244" s="155" t="s">
        <v>2126</v>
      </c>
      <c r="I1244" s="156" t="s">
        <v>2173</v>
      </c>
      <c r="J1244" s="109">
        <v>1850</v>
      </c>
      <c r="K1244" s="46"/>
    </row>
    <row r="1245" spans="1:11" ht="16.5" hidden="1" customHeight="1" x14ac:dyDescent="0.3">
      <c r="A1245" s="151"/>
      <c r="B1245" s="76">
        <v>99613</v>
      </c>
      <c r="C1245" s="211" t="s">
        <v>226</v>
      </c>
      <c r="D1245" s="212" t="s">
        <v>227</v>
      </c>
      <c r="E1245" s="213" t="s">
        <v>158</v>
      </c>
      <c r="F1245" s="211" t="s">
        <v>159</v>
      </c>
      <c r="G1245" s="214">
        <v>0</v>
      </c>
      <c r="H1245" s="155" t="s">
        <v>2126</v>
      </c>
      <c r="I1245" s="156" t="s">
        <v>2174</v>
      </c>
      <c r="J1245" s="109">
        <v>150</v>
      </c>
      <c r="K1245" s="46"/>
    </row>
    <row r="1246" spans="1:11" ht="16.5" hidden="1" customHeight="1" x14ac:dyDescent="0.3">
      <c r="A1246" s="151"/>
      <c r="B1246" s="76">
        <v>99612</v>
      </c>
      <c r="C1246" s="211" t="s">
        <v>157</v>
      </c>
      <c r="D1246" s="212" t="s">
        <v>6</v>
      </c>
      <c r="E1246" s="213" t="s">
        <v>158</v>
      </c>
      <c r="F1246" s="211" t="s">
        <v>159</v>
      </c>
      <c r="G1246" s="214">
        <v>4</v>
      </c>
      <c r="H1246" s="155" t="s">
        <v>2126</v>
      </c>
      <c r="I1246" s="156" t="s">
        <v>2175</v>
      </c>
      <c r="J1246" s="109">
        <v>3090</v>
      </c>
      <c r="K1246" s="46"/>
    </row>
    <row r="1247" spans="1:11" ht="16.5" hidden="1" customHeight="1" x14ac:dyDescent="0.3">
      <c r="A1247" s="151"/>
      <c r="B1247" s="76">
        <v>99611</v>
      </c>
      <c r="C1247" s="211" t="s">
        <v>2176</v>
      </c>
      <c r="D1247" s="212" t="s">
        <v>2177</v>
      </c>
      <c r="E1247" s="213" t="s">
        <v>158</v>
      </c>
      <c r="F1247" s="211" t="s">
        <v>159</v>
      </c>
      <c r="G1247" s="214">
        <v>4</v>
      </c>
      <c r="H1247" s="155" t="s">
        <v>2126</v>
      </c>
      <c r="I1247" s="156" t="s">
        <v>2178</v>
      </c>
      <c r="J1247" s="109">
        <v>180</v>
      </c>
      <c r="K1247" s="46"/>
    </row>
    <row r="1248" spans="1:11" ht="16.5" hidden="1" customHeight="1" x14ac:dyDescent="0.3">
      <c r="A1248" s="151"/>
      <c r="B1248" s="76">
        <v>99610</v>
      </c>
      <c r="C1248" s="211" t="s">
        <v>458</v>
      </c>
      <c r="D1248" s="212" t="s">
        <v>459</v>
      </c>
      <c r="E1248" s="213" t="s">
        <v>158</v>
      </c>
      <c r="F1248" s="211" t="s">
        <v>159</v>
      </c>
      <c r="G1248" s="214">
        <v>4</v>
      </c>
      <c r="H1248" s="155" t="s">
        <v>2126</v>
      </c>
      <c r="I1248" s="156" t="s">
        <v>2179</v>
      </c>
      <c r="J1248" s="109">
        <v>170</v>
      </c>
      <c r="K1248" s="46"/>
    </row>
    <row r="1249" spans="1:11" ht="16.5" hidden="1" customHeight="1" x14ac:dyDescent="0.3">
      <c r="A1249" s="151"/>
      <c r="B1249" s="76">
        <v>99609</v>
      </c>
      <c r="C1249" s="211" t="s">
        <v>167</v>
      </c>
      <c r="D1249" s="212" t="s">
        <v>6</v>
      </c>
      <c r="E1249" s="213" t="s">
        <v>158</v>
      </c>
      <c r="F1249" s="211" t="s">
        <v>159</v>
      </c>
      <c r="G1249" s="214">
        <v>4</v>
      </c>
      <c r="H1249" s="155" t="s">
        <v>2126</v>
      </c>
      <c r="I1249" s="156" t="s">
        <v>2180</v>
      </c>
      <c r="J1249" s="109">
        <v>470</v>
      </c>
      <c r="K1249" s="46"/>
    </row>
    <row r="1250" spans="1:11" ht="16.5" hidden="1" customHeight="1" x14ac:dyDescent="0.3">
      <c r="A1250" s="151"/>
      <c r="B1250" s="76">
        <v>99608</v>
      </c>
      <c r="C1250" s="211" t="s">
        <v>260</v>
      </c>
      <c r="D1250" s="212" t="s">
        <v>233</v>
      </c>
      <c r="E1250" s="213" t="s">
        <v>245</v>
      </c>
      <c r="F1250" s="211" t="s">
        <v>159</v>
      </c>
      <c r="G1250" s="214">
        <v>4</v>
      </c>
      <c r="H1250" s="155" t="s">
        <v>2126</v>
      </c>
      <c r="I1250" s="156" t="s">
        <v>2181</v>
      </c>
      <c r="J1250" s="109">
        <v>940</v>
      </c>
      <c r="K1250" s="46"/>
    </row>
    <row r="1251" spans="1:11" ht="16.5" hidden="1" customHeight="1" x14ac:dyDescent="0.3">
      <c r="A1251" s="151"/>
      <c r="B1251" s="76">
        <v>99607</v>
      </c>
      <c r="C1251" s="211" t="s">
        <v>413</v>
      </c>
      <c r="D1251" s="212" t="s">
        <v>231</v>
      </c>
      <c r="E1251" s="213" t="s">
        <v>158</v>
      </c>
      <c r="F1251" s="211" t="s">
        <v>159</v>
      </c>
      <c r="G1251" s="214">
        <v>4</v>
      </c>
      <c r="H1251" s="155" t="s">
        <v>2126</v>
      </c>
      <c r="I1251" s="156" t="s">
        <v>2182</v>
      </c>
      <c r="J1251" s="109">
        <v>30</v>
      </c>
      <c r="K1251" s="46"/>
    </row>
    <row r="1252" spans="1:11" ht="16.5" hidden="1" customHeight="1" x14ac:dyDescent="0.3">
      <c r="A1252" s="151"/>
      <c r="B1252" s="76">
        <v>99606</v>
      </c>
      <c r="C1252" s="211" t="s">
        <v>1045</v>
      </c>
      <c r="D1252" s="212" t="s">
        <v>279</v>
      </c>
      <c r="E1252" s="213" t="s">
        <v>158</v>
      </c>
      <c r="F1252" s="211" t="s">
        <v>159</v>
      </c>
      <c r="G1252" s="214">
        <v>4</v>
      </c>
      <c r="H1252" s="155" t="s">
        <v>2126</v>
      </c>
      <c r="I1252" s="156" t="s">
        <v>2183</v>
      </c>
      <c r="J1252" s="109">
        <v>90</v>
      </c>
      <c r="K1252" s="46"/>
    </row>
    <row r="1253" spans="1:11" ht="16.5" hidden="1" customHeight="1" x14ac:dyDescent="0.3">
      <c r="A1253" s="151"/>
      <c r="B1253" s="76">
        <v>99605</v>
      </c>
      <c r="C1253" s="211" t="s">
        <v>395</v>
      </c>
      <c r="D1253" s="212" t="s">
        <v>396</v>
      </c>
      <c r="E1253" s="213" t="s">
        <v>158</v>
      </c>
      <c r="F1253" s="211" t="s">
        <v>159</v>
      </c>
      <c r="G1253" s="214">
        <v>4</v>
      </c>
      <c r="H1253" s="155" t="s">
        <v>2126</v>
      </c>
      <c r="I1253" s="156" t="s">
        <v>2184</v>
      </c>
      <c r="J1253" s="109">
        <v>190</v>
      </c>
      <c r="K1253" s="46"/>
    </row>
    <row r="1254" spans="1:11" ht="16.5" hidden="1" customHeight="1" x14ac:dyDescent="0.3">
      <c r="A1254" s="151"/>
      <c r="B1254" s="76">
        <v>99604</v>
      </c>
      <c r="C1254" s="211" t="s">
        <v>2185</v>
      </c>
      <c r="D1254" s="212" t="s">
        <v>2186</v>
      </c>
      <c r="E1254" s="213" t="s">
        <v>158</v>
      </c>
      <c r="F1254" s="211" t="s">
        <v>159</v>
      </c>
      <c r="G1254" s="214">
        <v>4</v>
      </c>
      <c r="H1254" s="155" t="s">
        <v>2126</v>
      </c>
      <c r="I1254" s="156" t="s">
        <v>2187</v>
      </c>
      <c r="J1254" s="109">
        <v>160</v>
      </c>
      <c r="K1254" s="46"/>
    </row>
    <row r="1255" spans="1:11" ht="16.5" hidden="1" customHeight="1" x14ac:dyDescent="0.3">
      <c r="A1255" s="151"/>
      <c r="B1255" s="76">
        <v>99603</v>
      </c>
      <c r="C1255" s="211" t="s">
        <v>165</v>
      </c>
      <c r="D1255" s="212" t="s">
        <v>166</v>
      </c>
      <c r="E1255" s="213" t="s">
        <v>158</v>
      </c>
      <c r="F1255" s="211" t="s">
        <v>159</v>
      </c>
      <c r="G1255" s="214">
        <v>4</v>
      </c>
      <c r="H1255" s="155" t="s">
        <v>2126</v>
      </c>
      <c r="I1255" s="156" t="s">
        <v>2188</v>
      </c>
      <c r="J1255" s="109">
        <v>100</v>
      </c>
      <c r="K1255" s="46"/>
    </row>
    <row r="1256" spans="1:11" ht="16.5" hidden="1" customHeight="1" x14ac:dyDescent="0.3">
      <c r="A1256" s="151"/>
      <c r="B1256" s="76">
        <v>99602</v>
      </c>
      <c r="C1256" s="211" t="s">
        <v>482</v>
      </c>
      <c r="D1256" s="212" t="s">
        <v>894</v>
      </c>
      <c r="E1256" s="213" t="s">
        <v>158</v>
      </c>
      <c r="F1256" s="211" t="s">
        <v>159</v>
      </c>
      <c r="G1256" s="214">
        <v>4</v>
      </c>
      <c r="H1256" s="155" t="s">
        <v>2126</v>
      </c>
      <c r="I1256" s="156" t="s">
        <v>2189</v>
      </c>
      <c r="J1256" s="109">
        <v>150</v>
      </c>
      <c r="K1256" s="46"/>
    </row>
    <row r="1257" spans="1:11" ht="16.5" hidden="1" customHeight="1" x14ac:dyDescent="0.3">
      <c r="A1257" s="151"/>
      <c r="B1257" s="76">
        <v>99601</v>
      </c>
      <c r="C1257" s="211" t="s">
        <v>157</v>
      </c>
      <c r="D1257" s="212" t="s">
        <v>6</v>
      </c>
      <c r="E1257" s="213" t="s">
        <v>158</v>
      </c>
      <c r="F1257" s="211" t="s">
        <v>159</v>
      </c>
      <c r="G1257" s="214">
        <v>4</v>
      </c>
      <c r="H1257" s="155" t="s">
        <v>2126</v>
      </c>
      <c r="I1257" s="156" t="s">
        <v>2190</v>
      </c>
      <c r="J1257" s="109">
        <v>7920</v>
      </c>
      <c r="K1257" s="46"/>
    </row>
    <row r="1258" spans="1:11" ht="16.5" customHeight="1" x14ac:dyDescent="0.3">
      <c r="A1258" s="151"/>
      <c r="B1258" s="76">
        <v>99600</v>
      </c>
      <c r="C1258" s="211" t="s">
        <v>177</v>
      </c>
      <c r="D1258" s="212" t="s">
        <v>178</v>
      </c>
      <c r="E1258" s="213" t="s">
        <v>179</v>
      </c>
      <c r="F1258" s="211" t="s">
        <v>159</v>
      </c>
      <c r="G1258" s="214">
        <v>4</v>
      </c>
      <c r="H1258" s="155" t="s">
        <v>2126</v>
      </c>
      <c r="I1258" s="156" t="s">
        <v>2191</v>
      </c>
      <c r="J1258" s="109">
        <v>3850</v>
      </c>
      <c r="K1258" s="46"/>
    </row>
    <row r="1259" spans="1:11" ht="16.5" hidden="1" customHeight="1" x14ac:dyDescent="0.3">
      <c r="A1259" s="151"/>
      <c r="B1259" s="76">
        <v>99599</v>
      </c>
      <c r="C1259" s="211" t="s">
        <v>367</v>
      </c>
      <c r="D1259" s="212" t="s">
        <v>368</v>
      </c>
      <c r="E1259" s="213" t="s">
        <v>158</v>
      </c>
      <c r="F1259" s="211" t="s">
        <v>159</v>
      </c>
      <c r="G1259" s="214">
        <v>4</v>
      </c>
      <c r="H1259" s="155" t="s">
        <v>2126</v>
      </c>
      <c r="I1259" s="156" t="s">
        <v>2192</v>
      </c>
      <c r="J1259" s="109">
        <v>150</v>
      </c>
      <c r="K1259" s="46"/>
    </row>
    <row r="1260" spans="1:11" ht="16.5" hidden="1" customHeight="1" x14ac:dyDescent="0.3">
      <c r="A1260" s="151"/>
      <c r="B1260" s="76">
        <v>99598</v>
      </c>
      <c r="C1260" s="211" t="s">
        <v>170</v>
      </c>
      <c r="D1260" s="212" t="s">
        <v>171</v>
      </c>
      <c r="E1260" s="213" t="s">
        <v>158</v>
      </c>
      <c r="F1260" s="211" t="s">
        <v>159</v>
      </c>
      <c r="G1260" s="214">
        <v>4</v>
      </c>
      <c r="H1260" s="155" t="s">
        <v>2126</v>
      </c>
      <c r="I1260" s="156" t="s">
        <v>2193</v>
      </c>
      <c r="J1260" s="109">
        <v>130</v>
      </c>
      <c r="K1260" s="46"/>
    </row>
    <row r="1261" spans="1:11" ht="16.5" hidden="1" customHeight="1" x14ac:dyDescent="0.3">
      <c r="A1261" s="151"/>
      <c r="B1261" s="76">
        <v>99597</v>
      </c>
      <c r="C1261" s="211" t="s">
        <v>176</v>
      </c>
      <c r="D1261" s="212" t="s">
        <v>6</v>
      </c>
      <c r="E1261" s="213" t="s">
        <v>158</v>
      </c>
      <c r="F1261" s="211" t="s">
        <v>159</v>
      </c>
      <c r="G1261" s="214">
        <v>4</v>
      </c>
      <c r="H1261" s="155" t="s">
        <v>2126</v>
      </c>
      <c r="I1261" s="156" t="s">
        <v>2194</v>
      </c>
      <c r="J1261" s="109">
        <v>1750</v>
      </c>
      <c r="K1261" s="46"/>
    </row>
    <row r="1262" spans="1:11" ht="16.5" hidden="1" customHeight="1" x14ac:dyDescent="0.3">
      <c r="A1262" s="151"/>
      <c r="B1262" s="76">
        <v>99596</v>
      </c>
      <c r="C1262" s="211" t="s">
        <v>162</v>
      </c>
      <c r="D1262" s="212" t="s">
        <v>6</v>
      </c>
      <c r="E1262" s="213" t="s">
        <v>158</v>
      </c>
      <c r="F1262" s="211" t="s">
        <v>159</v>
      </c>
      <c r="G1262" s="214">
        <v>4</v>
      </c>
      <c r="H1262" s="155" t="s">
        <v>2126</v>
      </c>
      <c r="I1262" s="156" t="s">
        <v>2195</v>
      </c>
      <c r="J1262" s="109">
        <v>6110</v>
      </c>
      <c r="K1262" s="46"/>
    </row>
    <row r="1263" spans="1:11" ht="16.5" customHeight="1" x14ac:dyDescent="0.3">
      <c r="A1263" s="151"/>
      <c r="B1263" s="76">
        <v>99595</v>
      </c>
      <c r="C1263" s="211" t="s">
        <v>272</v>
      </c>
      <c r="D1263" s="212" t="s">
        <v>206</v>
      </c>
      <c r="E1263" s="213" t="s">
        <v>158</v>
      </c>
      <c r="F1263" s="211" t="s">
        <v>159</v>
      </c>
      <c r="G1263" s="214">
        <v>4</v>
      </c>
      <c r="H1263" s="155" t="s">
        <v>2126</v>
      </c>
      <c r="I1263" s="156" t="s">
        <v>2196</v>
      </c>
      <c r="J1263" s="109">
        <v>790</v>
      </c>
      <c r="K1263" s="46"/>
    </row>
    <row r="1264" spans="1:11" ht="16.5" hidden="1" customHeight="1" x14ac:dyDescent="0.3">
      <c r="A1264" s="151"/>
      <c r="B1264" s="76">
        <v>99594</v>
      </c>
      <c r="C1264" s="211" t="s">
        <v>182</v>
      </c>
      <c r="D1264" s="212" t="s">
        <v>6</v>
      </c>
      <c r="E1264" s="213" t="s">
        <v>158</v>
      </c>
      <c r="F1264" s="211" t="s">
        <v>159</v>
      </c>
      <c r="G1264" s="214">
        <v>4</v>
      </c>
      <c r="H1264" s="155" t="s">
        <v>2197</v>
      </c>
      <c r="I1264" s="156" t="s">
        <v>2198</v>
      </c>
      <c r="J1264" s="109">
        <v>7520</v>
      </c>
      <c r="K1264" s="46"/>
    </row>
    <row r="1265" spans="1:11" ht="16.5" customHeight="1" x14ac:dyDescent="0.3">
      <c r="A1265" s="151"/>
      <c r="B1265" s="76">
        <v>99593</v>
      </c>
      <c r="C1265" s="211" t="s">
        <v>272</v>
      </c>
      <c r="D1265" s="212" t="s">
        <v>205</v>
      </c>
      <c r="E1265" s="213" t="s">
        <v>158</v>
      </c>
      <c r="F1265" s="211" t="s">
        <v>159</v>
      </c>
      <c r="G1265" s="214">
        <v>4</v>
      </c>
      <c r="H1265" s="155" t="s">
        <v>2197</v>
      </c>
      <c r="I1265" s="156" t="s">
        <v>2199</v>
      </c>
      <c r="J1265" s="109">
        <v>1870</v>
      </c>
      <c r="K1265" s="46"/>
    </row>
    <row r="1266" spans="1:11" ht="16.5" hidden="1" customHeight="1" x14ac:dyDescent="0.3">
      <c r="A1266" s="151"/>
      <c r="B1266" s="76">
        <v>99592</v>
      </c>
      <c r="C1266" s="211" t="s">
        <v>190</v>
      </c>
      <c r="D1266" s="212" t="s">
        <v>6</v>
      </c>
      <c r="E1266" s="213" t="s">
        <v>158</v>
      </c>
      <c r="F1266" s="211" t="s">
        <v>159</v>
      </c>
      <c r="G1266" s="214">
        <v>4</v>
      </c>
      <c r="H1266" s="155" t="s">
        <v>2197</v>
      </c>
      <c r="I1266" s="156" t="s">
        <v>2200</v>
      </c>
      <c r="J1266" s="109">
        <v>4300</v>
      </c>
      <c r="K1266" s="46"/>
    </row>
    <row r="1267" spans="1:11" ht="16.5" hidden="1" customHeight="1" x14ac:dyDescent="0.3">
      <c r="A1267" s="151"/>
      <c r="B1267" s="76">
        <v>99591</v>
      </c>
      <c r="C1267" s="211" t="s">
        <v>2201</v>
      </c>
      <c r="D1267" s="212" t="s">
        <v>487</v>
      </c>
      <c r="E1267" s="213" t="s">
        <v>158</v>
      </c>
      <c r="F1267" s="211" t="s">
        <v>159</v>
      </c>
      <c r="G1267" s="214">
        <v>4</v>
      </c>
      <c r="H1267" s="155" t="s">
        <v>2197</v>
      </c>
      <c r="I1267" s="156" t="s">
        <v>2202</v>
      </c>
      <c r="J1267" s="109">
        <v>190</v>
      </c>
      <c r="K1267" s="46"/>
    </row>
    <row r="1268" spans="1:11" ht="16.5" hidden="1" customHeight="1" x14ac:dyDescent="0.3">
      <c r="A1268" s="151"/>
      <c r="B1268" s="76">
        <v>99590</v>
      </c>
      <c r="C1268" s="211" t="s">
        <v>2203</v>
      </c>
      <c r="D1268" s="212" t="s">
        <v>382</v>
      </c>
      <c r="E1268" s="213" t="s">
        <v>158</v>
      </c>
      <c r="F1268" s="211" t="s">
        <v>159</v>
      </c>
      <c r="G1268" s="214">
        <v>4</v>
      </c>
      <c r="H1268" s="155" t="s">
        <v>2197</v>
      </c>
      <c r="I1268" s="156" t="s">
        <v>2204</v>
      </c>
      <c r="J1268" s="109">
        <v>90</v>
      </c>
      <c r="K1268" s="46"/>
    </row>
    <row r="1269" spans="1:11" ht="16.5" hidden="1" customHeight="1" x14ac:dyDescent="0.3">
      <c r="A1269" s="151"/>
      <c r="B1269" s="76">
        <v>99589</v>
      </c>
      <c r="C1269" s="211" t="s">
        <v>190</v>
      </c>
      <c r="D1269" s="212" t="s">
        <v>6</v>
      </c>
      <c r="E1269" s="213" t="s">
        <v>158</v>
      </c>
      <c r="F1269" s="211" t="s">
        <v>159</v>
      </c>
      <c r="G1269" s="214">
        <v>4</v>
      </c>
      <c r="H1269" s="155" t="s">
        <v>2197</v>
      </c>
      <c r="I1269" s="156" t="s">
        <v>2205</v>
      </c>
      <c r="J1269" s="109">
        <v>1880</v>
      </c>
      <c r="K1269" s="46"/>
    </row>
    <row r="1270" spans="1:11" ht="16.5" hidden="1" customHeight="1" x14ac:dyDescent="0.3">
      <c r="A1270" s="151"/>
      <c r="B1270" s="76">
        <v>99588</v>
      </c>
      <c r="C1270" s="211" t="s">
        <v>209</v>
      </c>
      <c r="D1270" s="212" t="s">
        <v>210</v>
      </c>
      <c r="E1270" s="213" t="s">
        <v>181</v>
      </c>
      <c r="F1270" s="211" t="s">
        <v>159</v>
      </c>
      <c r="G1270" s="214">
        <v>4</v>
      </c>
      <c r="H1270" s="155" t="s">
        <v>2197</v>
      </c>
      <c r="I1270" s="156" t="s">
        <v>2206</v>
      </c>
      <c r="J1270" s="109">
        <v>180</v>
      </c>
      <c r="K1270" s="46"/>
    </row>
    <row r="1271" spans="1:11" ht="16.5" customHeight="1" x14ac:dyDescent="0.3">
      <c r="A1271" s="151"/>
      <c r="B1271" s="76">
        <v>99587</v>
      </c>
      <c r="C1271" s="211" t="s">
        <v>207</v>
      </c>
      <c r="D1271" s="212" t="s">
        <v>208</v>
      </c>
      <c r="E1271" s="213" t="s">
        <v>181</v>
      </c>
      <c r="F1271" s="211" t="s">
        <v>159</v>
      </c>
      <c r="G1271" s="214">
        <v>4</v>
      </c>
      <c r="H1271" s="155" t="s">
        <v>2197</v>
      </c>
      <c r="I1271" s="156" t="s">
        <v>2207</v>
      </c>
      <c r="J1271" s="109">
        <v>2210</v>
      </c>
      <c r="K1271" s="46"/>
    </row>
    <row r="1272" spans="1:11" ht="16.5" hidden="1" customHeight="1" x14ac:dyDescent="0.3">
      <c r="A1272" s="151"/>
      <c r="B1272" s="76">
        <v>99586</v>
      </c>
      <c r="C1272" s="211" t="s">
        <v>283</v>
      </c>
      <c r="D1272" s="212" t="s">
        <v>2208</v>
      </c>
      <c r="E1272" s="213" t="s">
        <v>158</v>
      </c>
      <c r="F1272" s="211" t="s">
        <v>159</v>
      </c>
      <c r="G1272" s="214">
        <v>4</v>
      </c>
      <c r="H1272" s="155" t="s">
        <v>2197</v>
      </c>
      <c r="I1272" s="156" t="s">
        <v>2209</v>
      </c>
      <c r="J1272" s="109">
        <v>120</v>
      </c>
      <c r="K1272" s="46"/>
    </row>
    <row r="1273" spans="1:11" ht="16.5" hidden="1" customHeight="1" x14ac:dyDescent="0.3">
      <c r="A1273" s="151"/>
      <c r="B1273" s="76">
        <v>99585</v>
      </c>
      <c r="C1273" s="211" t="s">
        <v>260</v>
      </c>
      <c r="D1273" s="212" t="s">
        <v>233</v>
      </c>
      <c r="E1273" s="213" t="s">
        <v>158</v>
      </c>
      <c r="F1273" s="211" t="s">
        <v>159</v>
      </c>
      <c r="G1273" s="214">
        <v>4</v>
      </c>
      <c r="H1273" s="155" t="s">
        <v>2197</v>
      </c>
      <c r="I1273" s="156" t="s">
        <v>2210</v>
      </c>
      <c r="J1273" s="109">
        <v>1160</v>
      </c>
      <c r="K1273" s="46"/>
    </row>
    <row r="1274" spans="1:11" ht="16.5" hidden="1" customHeight="1" x14ac:dyDescent="0.3">
      <c r="A1274" s="151"/>
      <c r="B1274" s="76">
        <v>99584</v>
      </c>
      <c r="C1274" s="211" t="s">
        <v>473</v>
      </c>
      <c r="D1274" s="212" t="s">
        <v>306</v>
      </c>
      <c r="E1274" s="213" t="s">
        <v>158</v>
      </c>
      <c r="F1274" s="211" t="s">
        <v>159</v>
      </c>
      <c r="G1274" s="214">
        <v>4</v>
      </c>
      <c r="H1274" s="155" t="s">
        <v>2197</v>
      </c>
      <c r="I1274" s="156" t="s">
        <v>514</v>
      </c>
      <c r="J1274" s="109">
        <v>160</v>
      </c>
      <c r="K1274" s="46"/>
    </row>
    <row r="1275" spans="1:11" ht="16.5" hidden="1" customHeight="1" x14ac:dyDescent="0.3">
      <c r="A1275" s="151"/>
      <c r="B1275" s="76">
        <v>99583</v>
      </c>
      <c r="C1275" s="211" t="s">
        <v>2211</v>
      </c>
      <c r="D1275" s="212" t="s">
        <v>2212</v>
      </c>
      <c r="E1275" s="213" t="s">
        <v>158</v>
      </c>
      <c r="F1275" s="211" t="s">
        <v>159</v>
      </c>
      <c r="G1275" s="214">
        <v>4</v>
      </c>
      <c r="H1275" s="155" t="s">
        <v>2197</v>
      </c>
      <c r="I1275" s="156" t="s">
        <v>2213</v>
      </c>
      <c r="J1275" s="109">
        <v>110</v>
      </c>
      <c r="K1275" s="46"/>
    </row>
    <row r="1276" spans="1:11" ht="16.5" customHeight="1" x14ac:dyDescent="0.3">
      <c r="A1276" s="151"/>
      <c r="B1276" s="76">
        <v>99582</v>
      </c>
      <c r="C1276" s="211" t="s">
        <v>272</v>
      </c>
      <c r="D1276" s="212" t="s">
        <v>1258</v>
      </c>
      <c r="E1276" s="213" t="s">
        <v>158</v>
      </c>
      <c r="F1276" s="211" t="s">
        <v>159</v>
      </c>
      <c r="G1276" s="214">
        <v>4</v>
      </c>
      <c r="H1276" s="155" t="s">
        <v>2197</v>
      </c>
      <c r="I1276" s="156" t="s">
        <v>2214</v>
      </c>
      <c r="J1276" s="109">
        <v>240</v>
      </c>
      <c r="K1276" s="46"/>
    </row>
    <row r="1277" spans="1:11" ht="16.5" hidden="1" customHeight="1" x14ac:dyDescent="0.3">
      <c r="A1277" s="151"/>
      <c r="B1277" s="76">
        <v>99581</v>
      </c>
      <c r="C1277" s="211" t="s">
        <v>190</v>
      </c>
      <c r="D1277" s="212" t="s">
        <v>6</v>
      </c>
      <c r="E1277" s="213" t="s">
        <v>158</v>
      </c>
      <c r="F1277" s="211" t="s">
        <v>159</v>
      </c>
      <c r="G1277" s="214">
        <v>4</v>
      </c>
      <c r="H1277" s="155" t="s">
        <v>2197</v>
      </c>
      <c r="I1277" s="156" t="s">
        <v>2215</v>
      </c>
      <c r="J1277" s="109">
        <v>1660</v>
      </c>
      <c r="K1277" s="46"/>
    </row>
    <row r="1278" spans="1:11" ht="16.5" hidden="1" customHeight="1" x14ac:dyDescent="0.3">
      <c r="A1278" s="151"/>
      <c r="B1278" s="76">
        <v>99580</v>
      </c>
      <c r="C1278" s="211" t="s">
        <v>2216</v>
      </c>
      <c r="D1278" s="212" t="s">
        <v>229</v>
      </c>
      <c r="E1278" s="213" t="s">
        <v>181</v>
      </c>
      <c r="F1278" s="211" t="s">
        <v>159</v>
      </c>
      <c r="G1278" s="214">
        <v>4</v>
      </c>
      <c r="H1278" s="155" t="s">
        <v>2197</v>
      </c>
      <c r="I1278" s="156" t="s">
        <v>2217</v>
      </c>
      <c r="J1278" s="109">
        <v>80</v>
      </c>
      <c r="K1278" s="46"/>
    </row>
    <row r="1279" spans="1:11" ht="16.5" hidden="1" customHeight="1" x14ac:dyDescent="0.3">
      <c r="A1279" s="151"/>
      <c r="B1279" s="76">
        <v>99579</v>
      </c>
      <c r="C1279" s="211" t="s">
        <v>485</v>
      </c>
      <c r="D1279" s="212" t="s">
        <v>1581</v>
      </c>
      <c r="E1279" s="213" t="s">
        <v>158</v>
      </c>
      <c r="F1279" s="211" t="s">
        <v>159</v>
      </c>
      <c r="G1279" s="214">
        <v>4</v>
      </c>
      <c r="H1279" s="155" t="s">
        <v>2197</v>
      </c>
      <c r="I1279" s="156" t="s">
        <v>2218</v>
      </c>
      <c r="J1279" s="109">
        <v>140</v>
      </c>
      <c r="K1279" s="46"/>
    </row>
    <row r="1280" spans="1:11" ht="16.5" customHeight="1" x14ac:dyDescent="0.3">
      <c r="A1280" s="151"/>
      <c r="B1280" s="76">
        <v>99578</v>
      </c>
      <c r="C1280" s="211" t="s">
        <v>219</v>
      </c>
      <c r="D1280" s="212" t="s">
        <v>357</v>
      </c>
      <c r="E1280" s="213" t="s">
        <v>181</v>
      </c>
      <c r="F1280" s="211" t="s">
        <v>159</v>
      </c>
      <c r="G1280" s="214">
        <v>4</v>
      </c>
      <c r="H1280" s="155" t="s">
        <v>2197</v>
      </c>
      <c r="I1280" s="156" t="s">
        <v>2219</v>
      </c>
      <c r="J1280" s="109">
        <v>620</v>
      </c>
      <c r="K1280" s="46"/>
    </row>
    <row r="1281" spans="1:11" ht="16.5" hidden="1" customHeight="1" x14ac:dyDescent="0.3">
      <c r="A1281" s="151"/>
      <c r="B1281" s="76">
        <v>99577</v>
      </c>
      <c r="C1281" s="211" t="s">
        <v>2220</v>
      </c>
      <c r="D1281" s="212" t="s">
        <v>2221</v>
      </c>
      <c r="E1281" s="213" t="s">
        <v>158</v>
      </c>
      <c r="F1281" s="211" t="s">
        <v>159</v>
      </c>
      <c r="G1281" s="214">
        <v>4</v>
      </c>
      <c r="H1281" s="155" t="s">
        <v>2197</v>
      </c>
      <c r="I1281" s="156" t="s">
        <v>2222</v>
      </c>
      <c r="J1281" s="109">
        <v>30</v>
      </c>
      <c r="K1281" s="46"/>
    </row>
    <row r="1282" spans="1:11" ht="16.5" customHeight="1" x14ac:dyDescent="0.3">
      <c r="A1282" s="151"/>
      <c r="B1282" s="76">
        <v>99576</v>
      </c>
      <c r="C1282" s="211" t="s">
        <v>272</v>
      </c>
      <c r="D1282" s="212" t="s">
        <v>236</v>
      </c>
      <c r="E1282" s="213" t="s">
        <v>158</v>
      </c>
      <c r="F1282" s="211" t="s">
        <v>159</v>
      </c>
      <c r="G1282" s="214">
        <v>4</v>
      </c>
      <c r="H1282" s="155" t="s">
        <v>2197</v>
      </c>
      <c r="I1282" s="156" t="s">
        <v>2223</v>
      </c>
      <c r="J1282" s="109">
        <v>1020</v>
      </c>
      <c r="K1282" s="46"/>
    </row>
    <row r="1283" spans="1:11" ht="16.5" hidden="1" customHeight="1" x14ac:dyDescent="0.3">
      <c r="A1283" s="151"/>
      <c r="B1283" s="76">
        <v>99575</v>
      </c>
      <c r="C1283" s="211" t="s">
        <v>265</v>
      </c>
      <c r="D1283" s="212" t="s">
        <v>266</v>
      </c>
      <c r="E1283" s="213" t="s">
        <v>158</v>
      </c>
      <c r="F1283" s="211" t="s">
        <v>159</v>
      </c>
      <c r="G1283" s="214">
        <v>4</v>
      </c>
      <c r="H1283" s="155" t="s">
        <v>2197</v>
      </c>
      <c r="I1283" s="156" t="s">
        <v>2224</v>
      </c>
      <c r="J1283" s="109">
        <v>60</v>
      </c>
      <c r="K1283" s="46"/>
    </row>
    <row r="1284" spans="1:11" ht="16.5" customHeight="1" x14ac:dyDescent="0.3">
      <c r="A1284" s="151"/>
      <c r="B1284" s="76">
        <v>99574</v>
      </c>
      <c r="C1284" s="211" t="s">
        <v>420</v>
      </c>
      <c r="D1284" s="212" t="s">
        <v>421</v>
      </c>
      <c r="E1284" s="213" t="s">
        <v>158</v>
      </c>
      <c r="F1284" s="211" t="s">
        <v>159</v>
      </c>
      <c r="G1284" s="214">
        <v>4</v>
      </c>
      <c r="H1284" s="155" t="s">
        <v>2197</v>
      </c>
      <c r="I1284" s="156" t="s">
        <v>2225</v>
      </c>
      <c r="J1284" s="109">
        <v>440</v>
      </c>
      <c r="K1284" s="46"/>
    </row>
    <row r="1285" spans="1:11" ht="16.5" customHeight="1" x14ac:dyDescent="0.3">
      <c r="A1285" s="151"/>
      <c r="B1285" s="76">
        <v>99573</v>
      </c>
      <c r="C1285" s="211" t="s">
        <v>186</v>
      </c>
      <c r="D1285" s="212" t="s">
        <v>180</v>
      </c>
      <c r="E1285" s="213" t="s">
        <v>181</v>
      </c>
      <c r="F1285" s="211" t="s">
        <v>159</v>
      </c>
      <c r="G1285" s="214">
        <v>4</v>
      </c>
      <c r="H1285" s="155" t="s">
        <v>2197</v>
      </c>
      <c r="I1285" s="156" t="s">
        <v>2226</v>
      </c>
      <c r="J1285" s="109">
        <v>700</v>
      </c>
      <c r="K1285" s="46"/>
    </row>
    <row r="1286" spans="1:11" ht="16.5" hidden="1" customHeight="1" x14ac:dyDescent="0.3">
      <c r="A1286" s="151"/>
      <c r="B1286" s="76">
        <v>99572</v>
      </c>
      <c r="C1286" s="211" t="s">
        <v>334</v>
      </c>
      <c r="D1286" s="212" t="s">
        <v>343</v>
      </c>
      <c r="E1286" s="213" t="s">
        <v>158</v>
      </c>
      <c r="F1286" s="211" t="s">
        <v>159</v>
      </c>
      <c r="G1286" s="214">
        <v>4</v>
      </c>
      <c r="H1286" s="155" t="s">
        <v>2197</v>
      </c>
      <c r="I1286" s="156" t="s">
        <v>2227</v>
      </c>
      <c r="J1286" s="109">
        <v>80</v>
      </c>
      <c r="K1286" s="46"/>
    </row>
    <row r="1287" spans="1:11" ht="16.5" hidden="1" customHeight="1" x14ac:dyDescent="0.3">
      <c r="A1287" s="151"/>
      <c r="B1287" s="76">
        <v>99571</v>
      </c>
      <c r="C1287" s="211" t="s">
        <v>190</v>
      </c>
      <c r="D1287" s="212" t="s">
        <v>6</v>
      </c>
      <c r="E1287" s="213" t="s">
        <v>158</v>
      </c>
      <c r="F1287" s="211" t="s">
        <v>159</v>
      </c>
      <c r="G1287" s="214">
        <v>4</v>
      </c>
      <c r="H1287" s="155" t="s">
        <v>2197</v>
      </c>
      <c r="I1287" s="156" t="s">
        <v>2228</v>
      </c>
      <c r="J1287" s="109">
        <v>1410</v>
      </c>
      <c r="K1287" s="46"/>
    </row>
    <row r="1288" spans="1:11" ht="16.5" hidden="1" customHeight="1" x14ac:dyDescent="0.3">
      <c r="A1288" s="151"/>
      <c r="B1288" s="76">
        <v>99570</v>
      </c>
      <c r="C1288" s="211" t="s">
        <v>2229</v>
      </c>
      <c r="D1288" s="212" t="s">
        <v>465</v>
      </c>
      <c r="E1288" s="213" t="s">
        <v>158</v>
      </c>
      <c r="F1288" s="211" t="s">
        <v>159</v>
      </c>
      <c r="G1288" s="214">
        <v>4</v>
      </c>
      <c r="H1288" s="155" t="s">
        <v>2197</v>
      </c>
      <c r="I1288" s="156" t="s">
        <v>2230</v>
      </c>
      <c r="J1288" s="109">
        <v>20</v>
      </c>
      <c r="K1288" s="46"/>
    </row>
    <row r="1289" spans="1:11" ht="16.5" hidden="1" customHeight="1" x14ac:dyDescent="0.3">
      <c r="A1289" s="151"/>
      <c r="B1289" s="76">
        <v>99569</v>
      </c>
      <c r="C1289" s="211" t="s">
        <v>167</v>
      </c>
      <c r="D1289" s="212" t="s">
        <v>6</v>
      </c>
      <c r="E1289" s="213" t="s">
        <v>158</v>
      </c>
      <c r="F1289" s="211" t="s">
        <v>159</v>
      </c>
      <c r="G1289" s="214">
        <v>4</v>
      </c>
      <c r="H1289" s="155" t="s">
        <v>2197</v>
      </c>
      <c r="I1289" s="156" t="s">
        <v>2231</v>
      </c>
      <c r="J1289" s="109">
        <v>1210</v>
      </c>
      <c r="K1289" s="46"/>
    </row>
    <row r="1290" spans="1:11" ht="16.5" hidden="1" customHeight="1" x14ac:dyDescent="0.3">
      <c r="A1290" s="151"/>
      <c r="B1290" s="76">
        <v>99568</v>
      </c>
      <c r="C1290" s="211" t="s">
        <v>2232</v>
      </c>
      <c r="D1290" s="212" t="s">
        <v>2233</v>
      </c>
      <c r="E1290" s="213" t="s">
        <v>158</v>
      </c>
      <c r="F1290" s="211" t="s">
        <v>159</v>
      </c>
      <c r="G1290" s="214">
        <v>4</v>
      </c>
      <c r="H1290" s="155" t="s">
        <v>2197</v>
      </c>
      <c r="I1290" s="156" t="s">
        <v>1212</v>
      </c>
      <c r="J1290" s="109">
        <v>190</v>
      </c>
      <c r="K1290" s="46"/>
    </row>
    <row r="1291" spans="1:11" ht="16.5" hidden="1" customHeight="1" x14ac:dyDescent="0.3">
      <c r="A1291" s="151"/>
      <c r="B1291" s="76">
        <v>99567</v>
      </c>
      <c r="C1291" s="211" t="s">
        <v>200</v>
      </c>
      <c r="D1291" s="212" t="s">
        <v>201</v>
      </c>
      <c r="E1291" s="213" t="s">
        <v>158</v>
      </c>
      <c r="F1291" s="211" t="s">
        <v>159</v>
      </c>
      <c r="G1291" s="214">
        <v>4</v>
      </c>
      <c r="H1291" s="155" t="s">
        <v>2197</v>
      </c>
      <c r="I1291" s="156" t="s">
        <v>2234</v>
      </c>
      <c r="J1291" s="109">
        <v>120</v>
      </c>
      <c r="K1291" s="46"/>
    </row>
    <row r="1292" spans="1:11" ht="16.5" hidden="1" customHeight="1" x14ac:dyDescent="0.3">
      <c r="A1292" s="151"/>
      <c r="B1292" s="76">
        <v>99566</v>
      </c>
      <c r="C1292" s="211" t="s">
        <v>185</v>
      </c>
      <c r="D1292" s="212" t="s">
        <v>6</v>
      </c>
      <c r="E1292" s="213" t="s">
        <v>158</v>
      </c>
      <c r="F1292" s="211" t="s">
        <v>159</v>
      </c>
      <c r="G1292" s="214">
        <v>4</v>
      </c>
      <c r="H1292" s="155" t="s">
        <v>2197</v>
      </c>
      <c r="I1292" s="156" t="s">
        <v>2235</v>
      </c>
      <c r="J1292" s="109">
        <v>5060</v>
      </c>
      <c r="K1292" s="46"/>
    </row>
    <row r="1293" spans="1:11" ht="16.5" hidden="1" customHeight="1" x14ac:dyDescent="0.3">
      <c r="A1293" s="151"/>
      <c r="B1293" s="76">
        <v>99565</v>
      </c>
      <c r="C1293" s="211" t="s">
        <v>2100</v>
      </c>
      <c r="D1293" s="212" t="s">
        <v>2236</v>
      </c>
      <c r="E1293" s="213" t="s">
        <v>158</v>
      </c>
      <c r="F1293" s="211" t="s">
        <v>159</v>
      </c>
      <c r="G1293" s="214">
        <v>4</v>
      </c>
      <c r="H1293" s="155" t="s">
        <v>2197</v>
      </c>
      <c r="I1293" s="156" t="s">
        <v>2237</v>
      </c>
      <c r="J1293" s="109">
        <v>30</v>
      </c>
      <c r="K1293" s="46"/>
    </row>
    <row r="1294" spans="1:11" ht="16.5" hidden="1" customHeight="1" x14ac:dyDescent="0.3">
      <c r="A1294" s="151"/>
      <c r="B1294" s="76">
        <v>99564</v>
      </c>
      <c r="C1294" s="211" t="s">
        <v>2238</v>
      </c>
      <c r="D1294" s="212" t="s">
        <v>2239</v>
      </c>
      <c r="E1294" s="213" t="s">
        <v>158</v>
      </c>
      <c r="F1294" s="211" t="s">
        <v>159</v>
      </c>
      <c r="G1294" s="214">
        <v>4</v>
      </c>
      <c r="H1294" s="155" t="s">
        <v>2197</v>
      </c>
      <c r="I1294" s="156" t="s">
        <v>2240</v>
      </c>
      <c r="J1294" s="109">
        <v>30</v>
      </c>
      <c r="K1294" s="46"/>
    </row>
    <row r="1295" spans="1:11" ht="16.5" hidden="1" customHeight="1" x14ac:dyDescent="0.3">
      <c r="A1295" s="151"/>
      <c r="B1295" s="76">
        <v>99563</v>
      </c>
      <c r="C1295" s="211" t="s">
        <v>190</v>
      </c>
      <c r="D1295" s="212" t="s">
        <v>6</v>
      </c>
      <c r="E1295" s="213" t="s">
        <v>158</v>
      </c>
      <c r="F1295" s="211" t="s">
        <v>159</v>
      </c>
      <c r="G1295" s="214">
        <v>4</v>
      </c>
      <c r="H1295" s="155" t="s">
        <v>2197</v>
      </c>
      <c r="I1295" s="156" t="s">
        <v>2241</v>
      </c>
      <c r="J1295" s="109">
        <v>920</v>
      </c>
      <c r="K1295" s="46"/>
    </row>
    <row r="1296" spans="1:11" ht="16.5" hidden="1" customHeight="1" x14ac:dyDescent="0.3">
      <c r="A1296" s="151"/>
      <c r="B1296" s="76">
        <v>99562</v>
      </c>
      <c r="C1296" s="211" t="s">
        <v>182</v>
      </c>
      <c r="D1296" s="212" t="s">
        <v>6</v>
      </c>
      <c r="E1296" s="213" t="s">
        <v>158</v>
      </c>
      <c r="F1296" s="211" t="s">
        <v>159</v>
      </c>
      <c r="G1296" s="214">
        <v>4</v>
      </c>
      <c r="H1296" s="155" t="s">
        <v>2197</v>
      </c>
      <c r="I1296" s="156" t="s">
        <v>2242</v>
      </c>
      <c r="J1296" s="109">
        <v>3480</v>
      </c>
      <c r="K1296" s="46"/>
    </row>
    <row r="1297" spans="1:11" ht="16.5" hidden="1" customHeight="1" x14ac:dyDescent="0.3">
      <c r="A1297" s="151"/>
      <c r="B1297" s="76">
        <v>99561</v>
      </c>
      <c r="C1297" s="211" t="s">
        <v>169</v>
      </c>
      <c r="D1297" s="212" t="s">
        <v>6</v>
      </c>
      <c r="E1297" s="213" t="s">
        <v>158</v>
      </c>
      <c r="F1297" s="211" t="s">
        <v>159</v>
      </c>
      <c r="G1297" s="214">
        <v>4</v>
      </c>
      <c r="H1297" s="155" t="s">
        <v>2197</v>
      </c>
      <c r="I1297" s="156" t="s">
        <v>2243</v>
      </c>
      <c r="J1297" s="109">
        <v>1590</v>
      </c>
      <c r="K1297" s="46"/>
    </row>
    <row r="1298" spans="1:11" ht="16.5" hidden="1" customHeight="1" x14ac:dyDescent="0.3">
      <c r="A1298" s="151"/>
      <c r="B1298" s="76">
        <v>99560</v>
      </c>
      <c r="C1298" s="211" t="s">
        <v>176</v>
      </c>
      <c r="D1298" s="212" t="s">
        <v>6</v>
      </c>
      <c r="E1298" s="213" t="s">
        <v>158</v>
      </c>
      <c r="F1298" s="211" t="s">
        <v>159</v>
      </c>
      <c r="G1298" s="214">
        <v>4</v>
      </c>
      <c r="H1298" s="155" t="s">
        <v>2197</v>
      </c>
      <c r="I1298" s="156" t="s">
        <v>2244</v>
      </c>
      <c r="J1298" s="109">
        <v>1430</v>
      </c>
      <c r="K1298" s="46"/>
    </row>
    <row r="1299" spans="1:11" ht="16.5" hidden="1" customHeight="1" x14ac:dyDescent="0.3">
      <c r="A1299" s="151"/>
      <c r="B1299" s="76">
        <v>99559</v>
      </c>
      <c r="C1299" s="211" t="s">
        <v>2100</v>
      </c>
      <c r="D1299" s="212" t="s">
        <v>2101</v>
      </c>
      <c r="E1299" s="213" t="s">
        <v>158</v>
      </c>
      <c r="F1299" s="211" t="s">
        <v>159</v>
      </c>
      <c r="G1299" s="214">
        <v>4</v>
      </c>
      <c r="H1299" s="155" t="s">
        <v>2197</v>
      </c>
      <c r="I1299" s="156" t="s">
        <v>2245</v>
      </c>
      <c r="J1299" s="109">
        <v>60</v>
      </c>
      <c r="K1299" s="46"/>
    </row>
    <row r="1300" spans="1:11" ht="16.5" hidden="1" customHeight="1" x14ac:dyDescent="0.3">
      <c r="A1300" s="151"/>
      <c r="B1300" s="76">
        <v>99558</v>
      </c>
      <c r="C1300" s="211" t="s">
        <v>2246</v>
      </c>
      <c r="D1300" s="212" t="s">
        <v>406</v>
      </c>
      <c r="E1300" s="213" t="s">
        <v>158</v>
      </c>
      <c r="F1300" s="211" t="s">
        <v>159</v>
      </c>
      <c r="G1300" s="214">
        <v>4</v>
      </c>
      <c r="H1300" s="155" t="s">
        <v>2197</v>
      </c>
      <c r="I1300" s="156" t="s">
        <v>2247</v>
      </c>
      <c r="J1300" s="109">
        <v>40</v>
      </c>
      <c r="K1300" s="46"/>
    </row>
    <row r="1301" spans="1:11" ht="16.5" hidden="1" customHeight="1" x14ac:dyDescent="0.3">
      <c r="A1301" s="151"/>
      <c r="B1301" s="76">
        <v>99557</v>
      </c>
      <c r="C1301" s="211" t="s">
        <v>259</v>
      </c>
      <c r="D1301" s="212" t="s">
        <v>6</v>
      </c>
      <c r="E1301" s="213" t="s">
        <v>158</v>
      </c>
      <c r="F1301" s="211" t="s">
        <v>159</v>
      </c>
      <c r="G1301" s="214">
        <v>4</v>
      </c>
      <c r="H1301" s="155" t="s">
        <v>2197</v>
      </c>
      <c r="I1301" s="156" t="s">
        <v>2248</v>
      </c>
      <c r="J1301" s="109">
        <v>1380</v>
      </c>
      <c r="K1301" s="46"/>
    </row>
    <row r="1302" spans="1:11" ht="16.5" hidden="1" customHeight="1" x14ac:dyDescent="0.3">
      <c r="A1302" s="151"/>
      <c r="B1302" s="76">
        <v>99556</v>
      </c>
      <c r="C1302" s="211" t="s">
        <v>185</v>
      </c>
      <c r="D1302" s="212" t="s">
        <v>6</v>
      </c>
      <c r="E1302" s="213" t="s">
        <v>158</v>
      </c>
      <c r="F1302" s="211" t="s">
        <v>159</v>
      </c>
      <c r="G1302" s="214">
        <v>4</v>
      </c>
      <c r="H1302" s="155" t="s">
        <v>2197</v>
      </c>
      <c r="I1302" s="156" t="s">
        <v>2249</v>
      </c>
      <c r="J1302" s="109">
        <v>9570</v>
      </c>
      <c r="K1302" s="46"/>
    </row>
    <row r="1303" spans="1:11" ht="16.5" hidden="1" customHeight="1" x14ac:dyDescent="0.3">
      <c r="A1303" s="151"/>
      <c r="B1303" s="76">
        <v>99555</v>
      </c>
      <c r="C1303" s="211" t="s">
        <v>388</v>
      </c>
      <c r="D1303" s="212" t="s">
        <v>254</v>
      </c>
      <c r="E1303" s="213" t="s">
        <v>158</v>
      </c>
      <c r="F1303" s="211" t="s">
        <v>159</v>
      </c>
      <c r="G1303" s="214">
        <v>4</v>
      </c>
      <c r="H1303" s="155" t="s">
        <v>2197</v>
      </c>
      <c r="I1303" s="156" t="s">
        <v>2250</v>
      </c>
      <c r="J1303" s="109">
        <v>140</v>
      </c>
      <c r="K1303" s="46"/>
    </row>
    <row r="1304" spans="1:11" ht="16.5" hidden="1" customHeight="1" x14ac:dyDescent="0.3">
      <c r="A1304" s="151"/>
      <c r="B1304" s="76">
        <v>99554</v>
      </c>
      <c r="C1304" s="211" t="s">
        <v>249</v>
      </c>
      <c r="D1304" s="212" t="s">
        <v>250</v>
      </c>
      <c r="E1304" s="213" t="s">
        <v>158</v>
      </c>
      <c r="F1304" s="211" t="s">
        <v>159</v>
      </c>
      <c r="G1304" s="214">
        <v>4</v>
      </c>
      <c r="H1304" s="155" t="s">
        <v>2197</v>
      </c>
      <c r="I1304" s="156" t="s">
        <v>400</v>
      </c>
      <c r="J1304" s="109">
        <v>80</v>
      </c>
      <c r="K1304" s="46"/>
    </row>
    <row r="1305" spans="1:11" ht="16.5" hidden="1" customHeight="1" x14ac:dyDescent="0.3">
      <c r="A1305" s="151"/>
      <c r="B1305" s="76">
        <v>99553</v>
      </c>
      <c r="C1305" s="211" t="s">
        <v>260</v>
      </c>
      <c r="D1305" s="212" t="s">
        <v>233</v>
      </c>
      <c r="E1305" s="213" t="s">
        <v>245</v>
      </c>
      <c r="F1305" s="211" t="s">
        <v>159</v>
      </c>
      <c r="G1305" s="214">
        <v>4</v>
      </c>
      <c r="H1305" s="155" t="s">
        <v>2197</v>
      </c>
      <c r="I1305" s="156" t="s">
        <v>2251</v>
      </c>
      <c r="J1305" s="109">
        <v>890</v>
      </c>
      <c r="K1305" s="46"/>
    </row>
    <row r="1306" spans="1:11" ht="16.5" hidden="1" customHeight="1" x14ac:dyDescent="0.3">
      <c r="A1306" s="151"/>
      <c r="B1306" s="76">
        <v>99552</v>
      </c>
      <c r="C1306" s="211" t="s">
        <v>2252</v>
      </c>
      <c r="D1306" s="212" t="s">
        <v>1941</v>
      </c>
      <c r="E1306" s="213" t="s">
        <v>158</v>
      </c>
      <c r="F1306" s="211" t="s">
        <v>159</v>
      </c>
      <c r="G1306" s="214">
        <v>4</v>
      </c>
      <c r="H1306" s="155" t="s">
        <v>2197</v>
      </c>
      <c r="I1306" s="156" t="s">
        <v>2253</v>
      </c>
      <c r="J1306" s="109">
        <v>30</v>
      </c>
      <c r="K1306" s="46"/>
    </row>
    <row r="1307" spans="1:11" ht="16.5" customHeight="1" x14ac:dyDescent="0.3">
      <c r="A1307" s="151"/>
      <c r="B1307" s="76">
        <v>99551</v>
      </c>
      <c r="C1307" s="211" t="s">
        <v>2254</v>
      </c>
      <c r="D1307" s="212" t="s">
        <v>2255</v>
      </c>
      <c r="E1307" s="213" t="s">
        <v>158</v>
      </c>
      <c r="F1307" s="211" t="s">
        <v>159</v>
      </c>
      <c r="G1307" s="214">
        <v>4</v>
      </c>
      <c r="H1307" s="155" t="s">
        <v>2197</v>
      </c>
      <c r="I1307" s="156" t="s">
        <v>2256</v>
      </c>
      <c r="J1307" s="109">
        <v>470</v>
      </c>
      <c r="K1307" s="46"/>
    </row>
    <row r="1308" spans="1:11" ht="16.5" customHeight="1" x14ac:dyDescent="0.3">
      <c r="A1308" s="151"/>
      <c r="B1308" s="76">
        <v>99550</v>
      </c>
      <c r="C1308" s="211" t="s">
        <v>272</v>
      </c>
      <c r="D1308" s="212" t="s">
        <v>206</v>
      </c>
      <c r="E1308" s="213" t="s">
        <v>181</v>
      </c>
      <c r="F1308" s="211" t="s">
        <v>159</v>
      </c>
      <c r="G1308" s="214">
        <v>4</v>
      </c>
      <c r="H1308" s="155" t="s">
        <v>2197</v>
      </c>
      <c r="I1308" s="156" t="s">
        <v>2257</v>
      </c>
      <c r="J1308" s="109">
        <v>1930</v>
      </c>
      <c r="K1308" s="46"/>
    </row>
    <row r="1309" spans="1:11" ht="16.5" hidden="1" customHeight="1" x14ac:dyDescent="0.3">
      <c r="A1309" s="151"/>
      <c r="B1309" s="76">
        <v>99549</v>
      </c>
      <c r="C1309" s="211" t="s">
        <v>182</v>
      </c>
      <c r="D1309" s="212" t="s">
        <v>6</v>
      </c>
      <c r="E1309" s="213" t="s">
        <v>158</v>
      </c>
      <c r="F1309" s="211" t="s">
        <v>159</v>
      </c>
      <c r="G1309" s="214">
        <v>4</v>
      </c>
      <c r="H1309" s="155" t="s">
        <v>2197</v>
      </c>
      <c r="I1309" s="156" t="s">
        <v>2258</v>
      </c>
      <c r="J1309" s="109">
        <v>5990</v>
      </c>
      <c r="K1309" s="46"/>
    </row>
    <row r="1310" spans="1:11" ht="16.5" hidden="1" customHeight="1" x14ac:dyDescent="0.3">
      <c r="A1310" s="151"/>
      <c r="B1310" s="76">
        <v>99548</v>
      </c>
      <c r="C1310" s="211" t="s">
        <v>169</v>
      </c>
      <c r="D1310" s="212" t="s">
        <v>6</v>
      </c>
      <c r="E1310" s="213" t="s">
        <v>158</v>
      </c>
      <c r="F1310" s="211" t="s">
        <v>159</v>
      </c>
      <c r="G1310" s="214">
        <v>4</v>
      </c>
      <c r="H1310" s="155" t="s">
        <v>2197</v>
      </c>
      <c r="I1310" s="156" t="s">
        <v>2259</v>
      </c>
      <c r="J1310" s="109">
        <v>1610</v>
      </c>
      <c r="K1310" s="46"/>
    </row>
    <row r="1311" spans="1:11" ht="16.5" customHeight="1" x14ac:dyDescent="0.3">
      <c r="A1311" s="151"/>
      <c r="B1311" s="76">
        <v>99547</v>
      </c>
      <c r="C1311" s="211" t="s">
        <v>2260</v>
      </c>
      <c r="D1311" s="212" t="s">
        <v>2261</v>
      </c>
      <c r="E1311" s="213" t="s">
        <v>158</v>
      </c>
      <c r="F1311" s="211" t="s">
        <v>159</v>
      </c>
      <c r="G1311" s="214">
        <v>4</v>
      </c>
      <c r="H1311" s="155" t="s">
        <v>2197</v>
      </c>
      <c r="I1311" s="156" t="s">
        <v>2262</v>
      </c>
      <c r="J1311" s="109">
        <v>1670</v>
      </c>
      <c r="K1311" s="46"/>
    </row>
    <row r="1312" spans="1:11" ht="16.5" hidden="1" customHeight="1" x14ac:dyDescent="0.3">
      <c r="A1312" s="151"/>
      <c r="B1312" s="76">
        <v>99546</v>
      </c>
      <c r="C1312" s="211" t="s">
        <v>209</v>
      </c>
      <c r="D1312" s="212" t="s">
        <v>210</v>
      </c>
      <c r="E1312" s="213" t="s">
        <v>158</v>
      </c>
      <c r="F1312" s="211" t="s">
        <v>159</v>
      </c>
      <c r="G1312" s="214">
        <v>4</v>
      </c>
      <c r="H1312" s="155" t="s">
        <v>2197</v>
      </c>
      <c r="I1312" s="156" t="s">
        <v>2263</v>
      </c>
      <c r="J1312" s="109">
        <v>130</v>
      </c>
      <c r="K1312" s="46"/>
    </row>
    <row r="1313" spans="1:11" ht="16.5" hidden="1" customHeight="1" x14ac:dyDescent="0.3">
      <c r="A1313" s="151"/>
      <c r="B1313" s="76">
        <v>99545</v>
      </c>
      <c r="C1313" s="211" t="s">
        <v>2264</v>
      </c>
      <c r="D1313" s="212" t="s">
        <v>292</v>
      </c>
      <c r="E1313" s="213" t="s">
        <v>158</v>
      </c>
      <c r="F1313" s="211" t="s">
        <v>159</v>
      </c>
      <c r="G1313" s="214">
        <v>4</v>
      </c>
      <c r="H1313" s="155" t="s">
        <v>2197</v>
      </c>
      <c r="I1313" s="156" t="s">
        <v>2265</v>
      </c>
      <c r="J1313" s="109">
        <v>90</v>
      </c>
      <c r="K1313" s="46"/>
    </row>
    <row r="1314" spans="1:11" ht="16.5" hidden="1" customHeight="1" x14ac:dyDescent="0.3">
      <c r="A1314" s="151"/>
      <c r="B1314" s="76">
        <v>99544</v>
      </c>
      <c r="C1314" s="211" t="s">
        <v>211</v>
      </c>
      <c r="D1314" s="212" t="s">
        <v>212</v>
      </c>
      <c r="E1314" s="213" t="s">
        <v>158</v>
      </c>
      <c r="F1314" s="211" t="s">
        <v>159</v>
      </c>
      <c r="G1314" s="214">
        <v>4</v>
      </c>
      <c r="H1314" s="155" t="s">
        <v>2197</v>
      </c>
      <c r="I1314" s="156" t="s">
        <v>2266</v>
      </c>
      <c r="J1314" s="109">
        <v>70</v>
      </c>
      <c r="K1314" s="46"/>
    </row>
    <row r="1315" spans="1:11" ht="16.5" hidden="1" customHeight="1" x14ac:dyDescent="0.3">
      <c r="A1315" s="151"/>
      <c r="B1315" s="76">
        <v>99543</v>
      </c>
      <c r="C1315" s="211" t="s">
        <v>497</v>
      </c>
      <c r="D1315" s="212" t="s">
        <v>498</v>
      </c>
      <c r="E1315" s="213" t="s">
        <v>158</v>
      </c>
      <c r="F1315" s="211" t="s">
        <v>159</v>
      </c>
      <c r="G1315" s="214">
        <v>4</v>
      </c>
      <c r="H1315" s="155" t="s">
        <v>2197</v>
      </c>
      <c r="I1315" s="156" t="s">
        <v>2267</v>
      </c>
      <c r="J1315" s="109">
        <v>140</v>
      </c>
      <c r="K1315" s="46"/>
    </row>
    <row r="1316" spans="1:11" ht="16.5" hidden="1" customHeight="1" x14ac:dyDescent="0.3">
      <c r="A1316" s="151"/>
      <c r="B1316" s="76">
        <v>99542</v>
      </c>
      <c r="C1316" s="211" t="s">
        <v>1994</v>
      </c>
      <c r="D1316" s="212" t="s">
        <v>385</v>
      </c>
      <c r="E1316" s="213" t="s">
        <v>158</v>
      </c>
      <c r="F1316" s="211" t="s">
        <v>159</v>
      </c>
      <c r="G1316" s="214">
        <v>4</v>
      </c>
      <c r="H1316" s="155" t="s">
        <v>2197</v>
      </c>
      <c r="I1316" s="156" t="s">
        <v>2268</v>
      </c>
      <c r="J1316" s="109">
        <v>110</v>
      </c>
      <c r="K1316" s="46"/>
    </row>
    <row r="1317" spans="1:11" ht="16.5" hidden="1" customHeight="1" x14ac:dyDescent="0.3">
      <c r="A1317" s="151"/>
      <c r="B1317" s="76">
        <v>99541</v>
      </c>
      <c r="C1317" s="211" t="s">
        <v>157</v>
      </c>
      <c r="D1317" s="212" t="s">
        <v>6</v>
      </c>
      <c r="E1317" s="213" t="s">
        <v>158</v>
      </c>
      <c r="F1317" s="211" t="s">
        <v>159</v>
      </c>
      <c r="G1317" s="214">
        <v>4</v>
      </c>
      <c r="H1317" s="155" t="s">
        <v>2197</v>
      </c>
      <c r="I1317" s="156" t="s">
        <v>2269</v>
      </c>
      <c r="J1317" s="109">
        <v>6880</v>
      </c>
      <c r="K1317" s="46"/>
    </row>
    <row r="1318" spans="1:11" ht="16.5" hidden="1" customHeight="1" x14ac:dyDescent="0.3">
      <c r="A1318" s="151"/>
      <c r="B1318" s="76">
        <v>99540</v>
      </c>
      <c r="C1318" s="211" t="s">
        <v>162</v>
      </c>
      <c r="D1318" s="212" t="s">
        <v>6</v>
      </c>
      <c r="E1318" s="213" t="s">
        <v>158</v>
      </c>
      <c r="F1318" s="211" t="s">
        <v>159</v>
      </c>
      <c r="G1318" s="214">
        <v>4</v>
      </c>
      <c r="H1318" s="155" t="s">
        <v>2197</v>
      </c>
      <c r="I1318" s="156" t="s">
        <v>470</v>
      </c>
      <c r="J1318" s="109">
        <v>1920</v>
      </c>
      <c r="K1318" s="46"/>
    </row>
    <row r="1319" spans="1:11" ht="16.5" hidden="1" customHeight="1" x14ac:dyDescent="0.3">
      <c r="A1319" s="151"/>
      <c r="B1319" s="76">
        <v>99539</v>
      </c>
      <c r="C1319" s="211" t="s">
        <v>176</v>
      </c>
      <c r="D1319" s="212" t="s">
        <v>6</v>
      </c>
      <c r="E1319" s="213" t="s">
        <v>158</v>
      </c>
      <c r="F1319" s="211" t="s">
        <v>159</v>
      </c>
      <c r="G1319" s="214">
        <v>4</v>
      </c>
      <c r="H1319" s="155" t="s">
        <v>2197</v>
      </c>
      <c r="I1319" s="156" t="s">
        <v>340</v>
      </c>
      <c r="J1319" s="109">
        <v>3070</v>
      </c>
      <c r="K1319" s="46"/>
    </row>
    <row r="1320" spans="1:11" ht="16.5" hidden="1" customHeight="1" x14ac:dyDescent="0.3">
      <c r="A1320" s="151"/>
      <c r="B1320" s="76">
        <v>99538</v>
      </c>
      <c r="C1320" s="211" t="s">
        <v>167</v>
      </c>
      <c r="D1320" s="212" t="s">
        <v>6</v>
      </c>
      <c r="E1320" s="213" t="s">
        <v>158</v>
      </c>
      <c r="F1320" s="211" t="s">
        <v>159</v>
      </c>
      <c r="G1320" s="214">
        <v>4</v>
      </c>
      <c r="H1320" s="155" t="s">
        <v>2197</v>
      </c>
      <c r="I1320" s="156" t="s">
        <v>2270</v>
      </c>
      <c r="J1320" s="109">
        <v>820</v>
      </c>
      <c r="K1320" s="46"/>
    </row>
    <row r="1321" spans="1:11" ht="16.5" hidden="1" customHeight="1" x14ac:dyDescent="0.3">
      <c r="A1321" s="151"/>
      <c r="B1321" s="76">
        <v>99537</v>
      </c>
      <c r="C1321" s="211" t="s">
        <v>2264</v>
      </c>
      <c r="D1321" s="212" t="s">
        <v>292</v>
      </c>
      <c r="E1321" s="213" t="s">
        <v>158</v>
      </c>
      <c r="F1321" s="211" t="s">
        <v>159</v>
      </c>
      <c r="G1321" s="214">
        <v>4</v>
      </c>
      <c r="H1321" s="155" t="s">
        <v>2197</v>
      </c>
      <c r="I1321" s="156" t="s">
        <v>2271</v>
      </c>
      <c r="J1321" s="109">
        <v>50</v>
      </c>
      <c r="K1321" s="46"/>
    </row>
    <row r="1322" spans="1:11" ht="16.5" hidden="1" customHeight="1" x14ac:dyDescent="0.3">
      <c r="A1322" s="151"/>
      <c r="B1322" s="76">
        <v>99536</v>
      </c>
      <c r="C1322" s="211" t="s">
        <v>165</v>
      </c>
      <c r="D1322" s="212" t="s">
        <v>166</v>
      </c>
      <c r="E1322" s="213" t="s">
        <v>158</v>
      </c>
      <c r="F1322" s="211" t="s">
        <v>159</v>
      </c>
      <c r="G1322" s="214">
        <v>4</v>
      </c>
      <c r="H1322" s="155" t="s">
        <v>2197</v>
      </c>
      <c r="I1322" s="156" t="s">
        <v>2272</v>
      </c>
      <c r="J1322" s="109">
        <v>80</v>
      </c>
      <c r="K1322" s="46"/>
    </row>
    <row r="1323" spans="1:11" ht="16.5" hidden="1" customHeight="1" x14ac:dyDescent="0.3">
      <c r="A1323" s="151"/>
      <c r="B1323" s="76">
        <v>99535</v>
      </c>
      <c r="C1323" s="211" t="s">
        <v>2273</v>
      </c>
      <c r="D1323" s="212" t="s">
        <v>463</v>
      </c>
      <c r="E1323" s="213" t="s">
        <v>158</v>
      </c>
      <c r="F1323" s="211" t="s">
        <v>159</v>
      </c>
      <c r="G1323" s="214">
        <v>4</v>
      </c>
      <c r="H1323" s="155" t="s">
        <v>2197</v>
      </c>
      <c r="I1323" s="156" t="s">
        <v>2274</v>
      </c>
      <c r="J1323" s="109">
        <v>90</v>
      </c>
      <c r="K1323" s="46"/>
    </row>
    <row r="1324" spans="1:11" ht="16.5" customHeight="1" x14ac:dyDescent="0.3">
      <c r="A1324" s="151"/>
      <c r="B1324" s="76">
        <v>99534</v>
      </c>
      <c r="C1324" s="211" t="s">
        <v>207</v>
      </c>
      <c r="D1324" s="212" t="s">
        <v>208</v>
      </c>
      <c r="E1324" s="213" t="s">
        <v>181</v>
      </c>
      <c r="F1324" s="211" t="s">
        <v>159</v>
      </c>
      <c r="G1324" s="214">
        <v>4</v>
      </c>
      <c r="H1324" s="155" t="s">
        <v>2197</v>
      </c>
      <c r="I1324" s="156" t="s">
        <v>2275</v>
      </c>
      <c r="J1324" s="109">
        <v>1210</v>
      </c>
      <c r="K1324" s="46"/>
    </row>
    <row r="1325" spans="1:11" ht="16.5" hidden="1" customHeight="1" x14ac:dyDescent="0.3">
      <c r="A1325" s="151"/>
      <c r="B1325" s="76">
        <v>99533</v>
      </c>
      <c r="C1325" s="211" t="s">
        <v>162</v>
      </c>
      <c r="D1325" s="212" t="s">
        <v>6</v>
      </c>
      <c r="E1325" s="213" t="s">
        <v>158</v>
      </c>
      <c r="F1325" s="211" t="s">
        <v>159</v>
      </c>
      <c r="G1325" s="214">
        <v>4</v>
      </c>
      <c r="H1325" s="155" t="s">
        <v>2197</v>
      </c>
      <c r="I1325" s="156" t="s">
        <v>2276</v>
      </c>
      <c r="J1325" s="109">
        <v>8510</v>
      </c>
      <c r="K1325" s="46"/>
    </row>
    <row r="1326" spans="1:11" ht="16.5" hidden="1" customHeight="1" x14ac:dyDescent="0.3">
      <c r="A1326" s="151"/>
      <c r="B1326" s="76">
        <v>99532</v>
      </c>
      <c r="C1326" s="211" t="s">
        <v>2277</v>
      </c>
      <c r="D1326" s="212" t="s">
        <v>2278</v>
      </c>
      <c r="E1326" s="213" t="s">
        <v>158</v>
      </c>
      <c r="F1326" s="211" t="s">
        <v>159</v>
      </c>
      <c r="G1326" s="214">
        <v>4</v>
      </c>
      <c r="H1326" s="155" t="s">
        <v>2279</v>
      </c>
      <c r="I1326" s="156" t="s">
        <v>2280</v>
      </c>
      <c r="J1326" s="109">
        <v>170</v>
      </c>
      <c r="K1326" s="46"/>
    </row>
    <row r="1327" spans="1:11" ht="16.5" customHeight="1" x14ac:dyDescent="0.3">
      <c r="A1327" s="151"/>
      <c r="B1327" s="76">
        <v>99531</v>
      </c>
      <c r="C1327" s="211" t="s">
        <v>207</v>
      </c>
      <c r="D1327" s="212" t="s">
        <v>208</v>
      </c>
      <c r="E1327" s="213" t="s">
        <v>181</v>
      </c>
      <c r="F1327" s="211" t="s">
        <v>159</v>
      </c>
      <c r="G1327" s="214">
        <v>4</v>
      </c>
      <c r="H1327" s="155" t="s">
        <v>2279</v>
      </c>
      <c r="I1327" s="156" t="s">
        <v>2281</v>
      </c>
      <c r="J1327" s="109">
        <v>690</v>
      </c>
      <c r="K1327" s="46"/>
    </row>
    <row r="1328" spans="1:11" ht="16.5" hidden="1" customHeight="1" x14ac:dyDescent="0.3">
      <c r="A1328" s="151"/>
      <c r="B1328" s="76">
        <v>99530</v>
      </c>
      <c r="C1328" s="211" t="s">
        <v>2282</v>
      </c>
      <c r="D1328" s="212" t="s">
        <v>2283</v>
      </c>
      <c r="E1328" s="213" t="s">
        <v>158</v>
      </c>
      <c r="F1328" s="211" t="s">
        <v>159</v>
      </c>
      <c r="G1328" s="214">
        <v>4</v>
      </c>
      <c r="H1328" s="155" t="s">
        <v>2279</v>
      </c>
      <c r="I1328" s="156" t="s">
        <v>2284</v>
      </c>
      <c r="J1328" s="109">
        <v>40</v>
      </c>
      <c r="K1328" s="46"/>
    </row>
    <row r="1329" spans="1:11" ht="16.5" hidden="1" customHeight="1" x14ac:dyDescent="0.3">
      <c r="A1329" s="151"/>
      <c r="B1329" s="76">
        <v>99529</v>
      </c>
      <c r="C1329" s="211" t="s">
        <v>162</v>
      </c>
      <c r="D1329" s="212" t="s">
        <v>6</v>
      </c>
      <c r="E1329" s="213" t="s">
        <v>158</v>
      </c>
      <c r="F1329" s="211" t="s">
        <v>159</v>
      </c>
      <c r="G1329" s="214">
        <v>4</v>
      </c>
      <c r="H1329" s="155" t="s">
        <v>2279</v>
      </c>
      <c r="I1329" s="156" t="s">
        <v>2285</v>
      </c>
      <c r="J1329" s="109">
        <v>8730</v>
      </c>
      <c r="K1329" s="46"/>
    </row>
    <row r="1330" spans="1:11" ht="16.5" hidden="1" customHeight="1" x14ac:dyDescent="0.3">
      <c r="A1330" s="151"/>
      <c r="B1330" s="76">
        <v>99528</v>
      </c>
      <c r="C1330" s="211" t="s">
        <v>157</v>
      </c>
      <c r="D1330" s="212" t="s">
        <v>6</v>
      </c>
      <c r="E1330" s="213" t="s">
        <v>158</v>
      </c>
      <c r="F1330" s="211" t="s">
        <v>159</v>
      </c>
      <c r="G1330" s="214">
        <v>4</v>
      </c>
      <c r="H1330" s="155" t="s">
        <v>2279</v>
      </c>
      <c r="I1330" s="156" t="s">
        <v>2286</v>
      </c>
      <c r="J1330" s="109">
        <v>6130</v>
      </c>
      <c r="K1330" s="46"/>
    </row>
    <row r="1331" spans="1:11" ht="16.5" hidden="1" customHeight="1" x14ac:dyDescent="0.3">
      <c r="A1331" s="151"/>
      <c r="B1331" s="76">
        <v>99527</v>
      </c>
      <c r="C1331" s="211" t="s">
        <v>185</v>
      </c>
      <c r="D1331" s="212" t="s">
        <v>6</v>
      </c>
      <c r="E1331" s="213" t="s">
        <v>158</v>
      </c>
      <c r="F1331" s="211" t="s">
        <v>159</v>
      </c>
      <c r="G1331" s="214">
        <v>4</v>
      </c>
      <c r="H1331" s="155" t="s">
        <v>2279</v>
      </c>
      <c r="I1331" s="156" t="s">
        <v>2287</v>
      </c>
      <c r="J1331" s="109">
        <v>5970</v>
      </c>
      <c r="K1331" s="46"/>
    </row>
    <row r="1332" spans="1:11" ht="16.5" hidden="1" customHeight="1" x14ac:dyDescent="0.3">
      <c r="A1332" s="151"/>
      <c r="B1332" s="76">
        <v>99526</v>
      </c>
      <c r="C1332" s="211" t="s">
        <v>162</v>
      </c>
      <c r="D1332" s="212" t="s">
        <v>6</v>
      </c>
      <c r="E1332" s="213" t="s">
        <v>158</v>
      </c>
      <c r="F1332" s="211" t="s">
        <v>159</v>
      </c>
      <c r="G1332" s="214">
        <v>4</v>
      </c>
      <c r="H1332" s="155" t="s">
        <v>2279</v>
      </c>
      <c r="I1332" s="156" t="s">
        <v>2288</v>
      </c>
      <c r="J1332" s="109">
        <v>8940</v>
      </c>
      <c r="K1332" s="46"/>
    </row>
    <row r="1333" spans="1:11" ht="16.5" hidden="1" customHeight="1" x14ac:dyDescent="0.3">
      <c r="A1333" s="151"/>
      <c r="B1333" s="76">
        <v>99525</v>
      </c>
      <c r="C1333" s="211" t="s">
        <v>157</v>
      </c>
      <c r="D1333" s="212" t="s">
        <v>6</v>
      </c>
      <c r="E1333" s="213" t="s">
        <v>158</v>
      </c>
      <c r="F1333" s="211" t="s">
        <v>159</v>
      </c>
      <c r="G1333" s="214">
        <v>4</v>
      </c>
      <c r="H1333" s="155" t="s">
        <v>2279</v>
      </c>
      <c r="I1333" s="156" t="s">
        <v>2289</v>
      </c>
      <c r="J1333" s="109">
        <v>7610</v>
      </c>
      <c r="K1333" s="46"/>
    </row>
    <row r="1334" spans="1:11" ht="16.5" hidden="1" customHeight="1" x14ac:dyDescent="0.3">
      <c r="A1334" s="151"/>
      <c r="B1334" s="76">
        <v>99524</v>
      </c>
      <c r="C1334" s="211" t="s">
        <v>190</v>
      </c>
      <c r="D1334" s="212" t="s">
        <v>6</v>
      </c>
      <c r="E1334" s="213" t="s">
        <v>158</v>
      </c>
      <c r="F1334" s="211" t="s">
        <v>159</v>
      </c>
      <c r="G1334" s="214">
        <v>4</v>
      </c>
      <c r="H1334" s="155" t="s">
        <v>2279</v>
      </c>
      <c r="I1334" s="156" t="s">
        <v>2290</v>
      </c>
      <c r="J1334" s="109">
        <v>2670</v>
      </c>
      <c r="K1334" s="46"/>
    </row>
    <row r="1335" spans="1:11" ht="16.5" hidden="1" customHeight="1" x14ac:dyDescent="0.3">
      <c r="A1335" s="151"/>
      <c r="B1335" s="76">
        <v>99523</v>
      </c>
      <c r="C1335" s="211" t="s">
        <v>162</v>
      </c>
      <c r="D1335" s="212" t="s">
        <v>6</v>
      </c>
      <c r="E1335" s="213" t="s">
        <v>158</v>
      </c>
      <c r="F1335" s="211" t="s">
        <v>159</v>
      </c>
      <c r="G1335" s="214">
        <v>4</v>
      </c>
      <c r="H1335" s="155" t="s">
        <v>2279</v>
      </c>
      <c r="I1335" s="156" t="s">
        <v>2291</v>
      </c>
      <c r="J1335" s="109">
        <v>8920</v>
      </c>
      <c r="K1335" s="46"/>
    </row>
    <row r="1336" spans="1:11" ht="16.5" hidden="1" customHeight="1" x14ac:dyDescent="0.3">
      <c r="A1336" s="151"/>
      <c r="B1336" s="76">
        <v>99522</v>
      </c>
      <c r="C1336" s="211" t="s">
        <v>157</v>
      </c>
      <c r="D1336" s="212" t="s">
        <v>6</v>
      </c>
      <c r="E1336" s="213" t="s">
        <v>158</v>
      </c>
      <c r="F1336" s="211" t="s">
        <v>159</v>
      </c>
      <c r="G1336" s="214">
        <v>4</v>
      </c>
      <c r="H1336" s="155" t="s">
        <v>2279</v>
      </c>
      <c r="I1336" s="156" t="s">
        <v>356</v>
      </c>
      <c r="J1336" s="109">
        <v>8860</v>
      </c>
      <c r="K1336" s="46"/>
    </row>
    <row r="1337" spans="1:11" ht="16.5" hidden="1" customHeight="1" x14ac:dyDescent="0.3">
      <c r="A1337" s="151"/>
      <c r="B1337" s="76">
        <v>99521</v>
      </c>
      <c r="C1337" s="211" t="s">
        <v>190</v>
      </c>
      <c r="D1337" s="212" t="s">
        <v>6</v>
      </c>
      <c r="E1337" s="213" t="s">
        <v>158</v>
      </c>
      <c r="F1337" s="211" t="s">
        <v>159</v>
      </c>
      <c r="G1337" s="214">
        <v>4</v>
      </c>
      <c r="H1337" s="155" t="s">
        <v>2279</v>
      </c>
      <c r="I1337" s="156" t="s">
        <v>2292</v>
      </c>
      <c r="J1337" s="109">
        <v>2660</v>
      </c>
      <c r="K1337" s="46"/>
    </row>
    <row r="1338" spans="1:11" ht="16.5" hidden="1" customHeight="1" x14ac:dyDescent="0.3">
      <c r="A1338" s="151"/>
      <c r="B1338" s="76">
        <v>99520</v>
      </c>
      <c r="C1338" s="211" t="s">
        <v>169</v>
      </c>
      <c r="D1338" s="212" t="s">
        <v>6</v>
      </c>
      <c r="E1338" s="213" t="s">
        <v>158</v>
      </c>
      <c r="F1338" s="211" t="s">
        <v>159</v>
      </c>
      <c r="G1338" s="214">
        <v>4</v>
      </c>
      <c r="H1338" s="155" t="s">
        <v>2279</v>
      </c>
      <c r="I1338" s="156" t="s">
        <v>2293</v>
      </c>
      <c r="J1338" s="109">
        <v>850</v>
      </c>
      <c r="K1338" s="46"/>
    </row>
    <row r="1339" spans="1:11" ht="16.5" hidden="1" customHeight="1" x14ac:dyDescent="0.3">
      <c r="A1339" s="151"/>
      <c r="B1339" s="76">
        <v>99519</v>
      </c>
      <c r="C1339" s="211" t="s">
        <v>157</v>
      </c>
      <c r="D1339" s="212" t="s">
        <v>6</v>
      </c>
      <c r="E1339" s="213" t="s">
        <v>158</v>
      </c>
      <c r="F1339" s="211" t="s">
        <v>159</v>
      </c>
      <c r="G1339" s="214">
        <v>4</v>
      </c>
      <c r="H1339" s="155" t="s">
        <v>2279</v>
      </c>
      <c r="I1339" s="156" t="s">
        <v>251</v>
      </c>
      <c r="J1339" s="109">
        <v>9530</v>
      </c>
      <c r="K1339" s="46"/>
    </row>
    <row r="1340" spans="1:11" ht="16.5" customHeight="1" x14ac:dyDescent="0.3">
      <c r="A1340" s="151"/>
      <c r="B1340" s="76"/>
      <c r="C1340" s="211"/>
      <c r="D1340" s="212"/>
      <c r="E1340" s="213"/>
      <c r="F1340" s="211"/>
      <c r="G1340" s="214"/>
      <c r="H1340" s="155"/>
      <c r="I1340" s="156"/>
      <c r="J1340" s="109"/>
      <c r="K1340" s="46"/>
    </row>
    <row r="1341" spans="1:11" ht="24" thickBot="1" x14ac:dyDescent="0.4">
      <c r="B1341" s="36"/>
      <c r="C1341" s="37"/>
      <c r="E1341" s="38"/>
      <c r="F1341" s="39"/>
      <c r="G1341" s="40"/>
      <c r="H1341" s="39"/>
      <c r="I1341" s="100" t="s">
        <v>30</v>
      </c>
      <c r="J1341" s="182">
        <f>SUM(J28:J1340)/1000</f>
        <v>2332.06</v>
      </c>
    </row>
    <row r="1342" spans="1:11" x14ac:dyDescent="0.25">
      <c r="B1342" s="36"/>
      <c r="C1342" s="37"/>
      <c r="D1342" s="128"/>
      <c r="E1342" s="38"/>
      <c r="F1342" s="39"/>
      <c r="G1342" s="40"/>
      <c r="H1342" s="39"/>
      <c r="I1342" s="39"/>
      <c r="J1342">
        <f>SUBTOTAL(9,J28:J1339)</f>
        <v>274650</v>
      </c>
    </row>
    <row r="1343" spans="1:11" ht="15.75" hidden="1" outlineLevel="1" thickBot="1" x14ac:dyDescent="0.3">
      <c r="B1343" s="8"/>
      <c r="C1343" s="8"/>
      <c r="D1343" s="120"/>
      <c r="E1343" s="25"/>
      <c r="F1343" s="12"/>
      <c r="G1343" s="12"/>
      <c r="H1343" s="13"/>
      <c r="I1343" s="35" t="s">
        <v>12</v>
      </c>
      <c r="J1343" s="78">
        <f>+D12</f>
        <v>42736</v>
      </c>
    </row>
    <row r="1344" spans="1:11" ht="15.75" hidden="1" outlineLevel="1" thickBot="1" x14ac:dyDescent="0.3">
      <c r="B1344" s="8"/>
      <c r="C1344" s="8"/>
      <c r="D1344" s="120"/>
      <c r="E1344" s="25"/>
      <c r="F1344" s="12"/>
      <c r="G1344" s="12"/>
      <c r="H1344" s="13"/>
      <c r="I1344" s="35" t="s">
        <v>71</v>
      </c>
      <c r="J1344" s="101"/>
    </row>
    <row r="1345" spans="10:10" collapsed="1" x14ac:dyDescent="0.25">
      <c r="J1345">
        <f>+J1342/1000</f>
        <v>274.64999999999998</v>
      </c>
    </row>
  </sheetData>
  <autoFilter ref="B27:K1341">
    <filterColumn colId="2">
      <filters blank="1">
        <filter val="ARISTIDES CONCHA"/>
        <filter val="ARRENDADORA DE VEHICULOS SOC ANONIMA"/>
        <filter val="AUTOMOTRIZ VARONA LIMITADA"/>
        <filter val="BUSTOS Y COMPAÑIA LTDA"/>
        <filter val="CARLOS MAURICIO ICARTE BARRIENTO"/>
        <filter val="CHRISTIAN EDUARDO MARTINO BENAVIDES"/>
        <filter val="COMERCIAL JUAN PANTANALLI"/>
        <filter val="CONSORCIO ICAFAL- LYD S.A."/>
        <filter val="CONSORCIO ICAFAL-LD S.A"/>
        <filter val="CONST.MAURICIO ALBERTO BAHAMONDE M."/>
        <filter val="CONSTRUCTORA CRISTI LTDA"/>
        <filter val="CONSTRUCTORA HILDA BARRIENTOS AGUILAR"/>
        <filter val="CONSTRUCTORA JGV EIRL"/>
        <filter val="CORCORAN Y COMPAÑIA LTDA"/>
        <filter val="CRISTIAN ALEX CUYUL ALARCON"/>
        <filter val="CRISTIAN RENATO TILLERIA VALDES"/>
        <filter val="DIEGO ITURRA"/>
        <filter val="EDUARDO ALEJANDRO CAYUN MARIAO"/>
        <filter val="EMBOTELLADORA ANDINA S.A"/>
        <filter val="ESTEBAN ANDRES FRANULIC"/>
        <filter val="FABIAN TOBAR RAMIREZ"/>
        <filter val="GASTRONOMIA Y SPA TURISTICO COYHAIQUE"/>
        <filter val="HECTOR PEREZ  HERNANDEZ"/>
        <filter val="HIPOLITO AQUEVEQUE VARGAS"/>
        <filter val="HOSPITAL REGIONAL COYHAIQUE."/>
        <filter val="INVERSIONES SANTA ROSALIA CINCO S.A"/>
        <filter val="ISS FACILITY SERVICES S.A"/>
        <filter val="IVAN REHL INAO"/>
        <filter val="JAVIER MALDONADO FLORES"/>
        <filter val="JONNATHAN LEMARIE AGUILAR"/>
        <filter val="JORGE ANDRES CARCAMO ULE"/>
        <filter val="JOSE VILLALOBOS TRONCOSO"/>
        <filter val="JUAN ANTIÑANCO OYARZO"/>
        <filter val="JUAN CARLOS ALVAREZ MUÑOZ"/>
        <filter val="JUAN CARLOS MOLINA MORALES"/>
        <filter val="JUAN LUIS EDMUNDO HARO PLANZER"/>
        <filter val="JUAN VELASQUEZ VASQUEZ"/>
        <filter val="KRP SERVICIOS Y CONSTRUCIONES SPA"/>
        <filter val="L.D CONSTRUCCIONES"/>
        <filter val="LUIS ALBERTO AVILA SALINAS"/>
        <filter val="LUIS MORAGA VALENZUELA"/>
        <filter val="LUIS NAGUIL"/>
        <filter val="MAQUINARIAS PATAGONICAS LIMITADA"/>
        <filter val="MAURICIO ALBERTO BAHAMONDE MARTINEZ"/>
        <filter val="MULTITIENDA CORONA"/>
        <filter val="ONEMI"/>
        <filter val="PABLO CALDERON MUÑOZ"/>
        <filter val="PEDRO HERMIDAS ORELLANA"/>
        <filter val="PEDRO ULLOAS RUIZ"/>
        <filter val="PIEDRA DEL INDIO/RAMON VERA OJEDA"/>
        <filter val="RAFAEL ANTONIO LAZEN ORELLANA"/>
        <filter val="RAUL OTAROLA OYARZUN"/>
        <filter val="RENDIC HERMANOS S.A"/>
        <filter val="RODRIGO ROSAS OVANDO"/>
        <filter val="SANDRO ADAMIR CAMPOS PAREDES"/>
        <filter val="SERVICIOS Y CONS. PATRICIO AGUILA EIRL"/>
        <filter val="SIXTO GUILLERMO  DANGL ALVAREZ"/>
        <filter val="SOC. COM. I TRANS. VIDAL HNOS LTDA."/>
        <filter val="SODIMAC S.A"/>
        <filter val="SUPERMERCADO ARRIERO"/>
        <filter val="TRESOL LTDA. PTO. MONTT"/>
        <filter val="ZENEN VASQUEZ"/>
      </filters>
    </filterColumn>
    <filterColumn colId="8">
      <filters blank="1">
        <filter val="1.000"/>
        <filter val="1.010"/>
        <filter val="1.020"/>
        <filter val="1.030"/>
        <filter val="1.040"/>
        <filter val="1.050"/>
        <filter val="1.070"/>
        <filter val="1.080"/>
        <filter val="1.090"/>
        <filter val="1.100"/>
        <filter val="1.110"/>
        <filter val="1.120"/>
        <filter val="1.130"/>
        <filter val="1.140"/>
        <filter val="1.150"/>
        <filter val="1.160"/>
        <filter val="1.170"/>
        <filter val="1.180"/>
        <filter val="1.190"/>
        <filter val="1.200"/>
        <filter val="1.210"/>
        <filter val="1.220"/>
        <filter val="1.230"/>
        <filter val="1.240"/>
        <filter val="1.250"/>
        <filter val="1.260"/>
        <filter val="1.270"/>
        <filter val="1.280"/>
        <filter val="1.290"/>
        <filter val="1.300"/>
        <filter val="1.310"/>
        <filter val="1.320"/>
        <filter val="1.330"/>
        <filter val="1.340"/>
        <filter val="1.350"/>
        <filter val="1.360"/>
        <filter val="1.380"/>
        <filter val="1.390"/>
        <filter val="1.400"/>
        <filter val="1.410"/>
        <filter val="1.430"/>
        <filter val="1.440"/>
        <filter val="1.450"/>
        <filter val="1.470"/>
        <filter val="1.480"/>
        <filter val="1.490"/>
        <filter val="1.510"/>
        <filter val="1.520"/>
        <filter val="1.530"/>
        <filter val="1.540"/>
        <filter val="1.550"/>
        <filter val="1.560"/>
        <filter val="1.570"/>
        <filter val="1.580"/>
        <filter val="1.590"/>
        <filter val="1.600"/>
        <filter val="1.610"/>
        <filter val="1.620"/>
        <filter val="1.630"/>
        <filter val="1.640"/>
        <filter val="1.650"/>
        <filter val="1.660"/>
        <filter val="1.670"/>
        <filter val="1.680"/>
        <filter val="1.700"/>
        <filter val="1.710"/>
        <filter val="1.720"/>
        <filter val="1.730"/>
        <filter val="1.740"/>
        <filter val="1.750"/>
        <filter val="1.770"/>
        <filter val="1.780"/>
        <filter val="1.790"/>
        <filter val="1.810"/>
        <filter val="1.830"/>
        <filter val="1.840"/>
        <filter val="1.850"/>
        <filter val="1.860"/>
        <filter val="1.870"/>
        <filter val="1.880"/>
        <filter val="1.900"/>
        <filter val="1.920"/>
        <filter val="1.930"/>
        <filter val="1.940"/>
        <filter val="1.970"/>
        <filter val="1.990"/>
        <filter val="10.020"/>
        <filter val="10.090"/>
        <filter val="10.100"/>
        <filter val="10.110"/>
        <filter val="10.150"/>
        <filter val="10.170"/>
        <filter val="10.200"/>
        <filter val="10.220"/>
        <filter val="10.300"/>
        <filter val="10.410"/>
        <filter val="10.440"/>
        <filter val="10.490"/>
        <filter val="10.530"/>
        <filter val="10.590"/>
        <filter val="10.650"/>
        <filter val="10.730"/>
        <filter val="10.770"/>
        <filter val="11.000"/>
        <filter val="11.010"/>
        <filter val="11.050"/>
        <filter val="11.160"/>
        <filter val="11.220"/>
        <filter val="2.000"/>
        <filter val="2.010"/>
        <filter val="2.020"/>
        <filter val="2.030"/>
        <filter val="2.040"/>
        <filter val="2.060"/>
        <filter val="2.070"/>
        <filter val="2.080"/>
        <filter val="2.090"/>
        <filter val="2.110"/>
        <filter val="2.130"/>
        <filter val="2.150"/>
        <filter val="2.160"/>
        <filter val="2.170"/>
        <filter val="2.180"/>
        <filter val="2.190"/>
        <filter val="2.210"/>
        <filter val="2.230"/>
        <filter val="2.240"/>
        <filter val="2.250"/>
        <filter val="2.260"/>
        <filter val="2.270"/>
        <filter val="2.290"/>
        <filter val="2.300"/>
        <filter val="2.310"/>
        <filter val="2.320"/>
        <filter val="2.330"/>
        <filter val="2.332,1"/>
        <filter val="2.340"/>
        <filter val="2.360"/>
        <filter val="2.380"/>
        <filter val="2.400"/>
        <filter val="2.420"/>
        <filter val="2.430"/>
        <filter val="2.440"/>
        <filter val="2.470"/>
        <filter val="2.480"/>
        <filter val="2.500"/>
        <filter val="2.530"/>
        <filter val="2.540"/>
        <filter val="2.560"/>
        <filter val="2.580"/>
        <filter val="2.600"/>
        <filter val="2.630"/>
        <filter val="2.640"/>
        <filter val="2.660"/>
        <filter val="2.670"/>
        <filter val="2.680"/>
        <filter val="2.710"/>
        <filter val="2.720"/>
        <filter val="2.740"/>
        <filter val="2.750"/>
        <filter val="2.780"/>
        <filter val="2.790"/>
        <filter val="2.810"/>
        <filter val="2.820"/>
        <filter val="2.910"/>
        <filter val="2.930"/>
        <filter val="2.960"/>
        <filter val="2.980"/>
        <filter val="210"/>
        <filter val="220"/>
        <filter val="240"/>
        <filter val="250"/>
        <filter val="260"/>
        <filter val="270"/>
        <filter val="280"/>
        <filter val="290"/>
        <filter val="3.000"/>
        <filter val="3.010"/>
        <filter val="3.020"/>
        <filter val="3.030"/>
        <filter val="3.040"/>
        <filter val="3.060"/>
        <filter val="3.070"/>
        <filter val="3.090"/>
        <filter val="3.120"/>
        <filter val="3.130"/>
        <filter val="3.150"/>
        <filter val="3.240"/>
        <filter val="3.270"/>
        <filter val="3.300"/>
        <filter val="3.330"/>
        <filter val="3.350"/>
        <filter val="3.380"/>
        <filter val="3.430"/>
        <filter val="3.470"/>
        <filter val="3.480"/>
        <filter val="3.530"/>
        <filter val="3.550"/>
        <filter val="3.630"/>
        <filter val="3.700"/>
        <filter val="3.740"/>
        <filter val="3.780"/>
        <filter val="3.850"/>
        <filter val="3.890"/>
        <filter val="3.980"/>
        <filter val="300"/>
        <filter val="310"/>
        <filter val="320"/>
        <filter val="340"/>
        <filter val="350"/>
        <filter val="360"/>
        <filter val="370"/>
        <filter val="380"/>
        <filter val="390"/>
        <filter val="4.020"/>
        <filter val="4.090"/>
        <filter val="4.110"/>
        <filter val="4.250"/>
        <filter val="4.270"/>
        <filter val="4.280"/>
        <filter val="4.290"/>
        <filter val="4.300"/>
        <filter val="4.330"/>
        <filter val="4.340"/>
        <filter val="4.380"/>
        <filter val="4.400"/>
        <filter val="4.440"/>
        <filter val="4.500"/>
        <filter val="4.540"/>
        <filter val="4.550"/>
        <filter val="4.570"/>
        <filter val="4.660"/>
        <filter val="4.830"/>
        <filter val="4.840"/>
        <filter val="4.850"/>
        <filter val="4.870"/>
        <filter val="4.890"/>
        <filter val="4.910"/>
        <filter val="4.920"/>
        <filter val="400"/>
        <filter val="410"/>
        <filter val="420"/>
        <filter val="430"/>
        <filter val="440"/>
        <filter val="450"/>
        <filter val="460"/>
        <filter val="470"/>
        <filter val="480"/>
        <filter val="490"/>
        <filter val="5.010"/>
        <filter val="5.050"/>
        <filter val="5.060"/>
        <filter val="5.070"/>
        <filter val="5.110"/>
        <filter val="5.220"/>
        <filter val="5.280"/>
        <filter val="5.320"/>
        <filter val="5.370"/>
        <filter val="5.410"/>
        <filter val="5.660"/>
        <filter val="5.750"/>
        <filter val="5.910"/>
        <filter val="5.940"/>
        <filter val="5.970"/>
        <filter val="5.990"/>
        <filter val="500"/>
        <filter val="510"/>
        <filter val="520"/>
        <filter val="530"/>
        <filter val="550"/>
        <filter val="560"/>
        <filter val="570"/>
        <filter val="580"/>
        <filter val="590"/>
        <filter val="6.030"/>
        <filter val="6.110"/>
        <filter val="6.120"/>
        <filter val="6.130"/>
        <filter val="6.140"/>
        <filter val="6.180"/>
        <filter val="6.190"/>
        <filter val="6.220"/>
        <filter val="6.230"/>
        <filter val="6.350"/>
        <filter val="6.410"/>
        <filter val="6.420"/>
        <filter val="6.510"/>
        <filter val="6.580"/>
        <filter val="6.660"/>
        <filter val="6.720"/>
        <filter val="6.740"/>
        <filter val="6.750"/>
        <filter val="6.850"/>
        <filter val="6.880"/>
        <filter val="6.940"/>
        <filter val="600"/>
        <filter val="610"/>
        <filter val="620"/>
        <filter val="640"/>
        <filter val="650"/>
        <filter val="660"/>
        <filter val="670"/>
        <filter val="690"/>
        <filter val="7.000"/>
        <filter val="7.010"/>
        <filter val="7.030"/>
        <filter val="7.060"/>
        <filter val="7.090"/>
        <filter val="7.120"/>
        <filter val="7.130"/>
        <filter val="7.150"/>
        <filter val="7.160"/>
        <filter val="7.190"/>
        <filter val="7.200"/>
        <filter val="7.240"/>
        <filter val="7.250"/>
        <filter val="7.260"/>
        <filter val="7.290"/>
        <filter val="7.420"/>
        <filter val="7.460"/>
        <filter val="7.480"/>
        <filter val="7.500"/>
        <filter val="7.520"/>
        <filter val="7.530"/>
        <filter val="7.560"/>
        <filter val="7.580"/>
        <filter val="7.590"/>
        <filter val="7.600"/>
        <filter val="7.610"/>
        <filter val="7.690"/>
        <filter val="7.700"/>
        <filter val="7.720"/>
        <filter val="7.730"/>
        <filter val="7.770"/>
        <filter val="7.790"/>
        <filter val="7.910"/>
        <filter val="7.920"/>
        <filter val="7.930"/>
        <filter val="7.990"/>
        <filter val="700"/>
        <filter val="710"/>
        <filter val="720"/>
        <filter val="740"/>
        <filter val="750"/>
        <filter val="760"/>
        <filter val="770"/>
        <filter val="780"/>
        <filter val="790"/>
        <filter val="8.030"/>
        <filter val="8.070"/>
        <filter val="8.080"/>
        <filter val="8.090"/>
        <filter val="8.100"/>
        <filter val="8.110"/>
        <filter val="8.140"/>
        <filter val="8.150"/>
        <filter val="8.160"/>
        <filter val="8.220"/>
        <filter val="8.230"/>
        <filter val="8.250"/>
        <filter val="8.310"/>
        <filter val="8.320"/>
        <filter val="8.400"/>
        <filter val="8.420"/>
        <filter val="8.440"/>
        <filter val="8.460"/>
        <filter val="8.510"/>
        <filter val="8.590"/>
        <filter val="8.630"/>
        <filter val="8.680"/>
        <filter val="8.690"/>
        <filter val="8.720"/>
        <filter val="8.730"/>
        <filter val="8.740"/>
        <filter val="8.810"/>
        <filter val="8.850"/>
        <filter val="8.860"/>
        <filter val="8.900"/>
        <filter val="8.910"/>
        <filter val="8.920"/>
        <filter val="8.940"/>
        <filter val="800"/>
        <filter val="810"/>
        <filter val="820"/>
        <filter val="830"/>
        <filter val="840"/>
        <filter val="850"/>
        <filter val="870"/>
        <filter val="880"/>
        <filter val="890"/>
        <filter val="9.010"/>
        <filter val="9.050"/>
        <filter val="9.090"/>
        <filter val="9.170"/>
        <filter val="9.270"/>
        <filter val="9.370"/>
        <filter val="9.400"/>
        <filter val="9.440"/>
        <filter val="9.480"/>
        <filter val="9.530"/>
        <filter val="9.570"/>
        <filter val="9.650"/>
        <filter val="9.720"/>
        <filter val="9.750"/>
        <filter val="9.780"/>
        <filter val="9.800"/>
        <filter val="900"/>
        <filter val="910"/>
        <filter val="920"/>
        <filter val="930"/>
        <filter val="940"/>
        <filter val="950"/>
        <filter val="960"/>
        <filter val="970"/>
        <filter val="980"/>
        <filter val="990"/>
      </filters>
    </filterColumn>
    <sortState ref="B28:K1381">
      <sortCondition ref="B27:B1381"/>
    </sortState>
  </autoFilter>
  <mergeCells count="2">
    <mergeCell ref="B2:J4"/>
    <mergeCell ref="C5:I5"/>
  </mergeCells>
  <printOptions horizontalCentered="1"/>
  <pageMargins left="0.15748031496062992" right="7.874015748031496E-2" top="0.39370078740157483" bottom="0.39370078740157483" header="0.11811023622047245" footer="0.11811023622047245"/>
  <pageSetup paperSize="124" scale="54" orientation="portrait" r:id="rId1"/>
  <headerFooter>
    <oddFooter>&amp;C&amp;P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220"/>
  <sheetViews>
    <sheetView showGridLines="0" zoomScale="80" zoomScaleNormal="80" workbookViewId="0">
      <selection activeCell="F40" sqref="F40"/>
    </sheetView>
  </sheetViews>
  <sheetFormatPr baseColWidth="10" defaultRowHeight="15" x14ac:dyDescent="0.25"/>
  <cols>
    <col min="1" max="1" width="2.5703125" customWidth="1"/>
    <col min="2" max="2" width="52.42578125" customWidth="1"/>
    <col min="3" max="4" width="12" customWidth="1"/>
    <col min="5" max="5" width="20.140625" customWidth="1"/>
    <col min="6" max="6" width="36.5703125" customWidth="1"/>
    <col min="7" max="7" width="15.5703125" bestFit="1" customWidth="1"/>
  </cols>
  <sheetData>
    <row r="2" spans="2:7" ht="18.75" x14ac:dyDescent="0.3">
      <c r="B2" s="173" t="s">
        <v>63</v>
      </c>
      <c r="C2" s="174">
        <f>DETALLE!D12</f>
        <v>42736</v>
      </c>
    </row>
    <row r="3" spans="2:7" ht="15.75" thickBot="1" x14ac:dyDescent="0.3"/>
    <row r="4" spans="2:7" ht="18" customHeight="1" thickBot="1" x14ac:dyDescent="0.3">
      <c r="B4" s="7"/>
      <c r="C4" s="234" t="s">
        <v>11</v>
      </c>
      <c r="D4" s="235"/>
      <c r="E4" s="235"/>
      <c r="F4" s="236"/>
    </row>
    <row r="5" spans="2:7" ht="35.25" customHeight="1" thickBot="1" x14ac:dyDescent="0.3">
      <c r="B5" s="82" t="s">
        <v>26</v>
      </c>
      <c r="C5" s="83" t="s">
        <v>24</v>
      </c>
      <c r="D5" s="84" t="s">
        <v>31</v>
      </c>
      <c r="E5" s="83" t="s">
        <v>23</v>
      </c>
      <c r="F5" s="84" t="s">
        <v>28</v>
      </c>
    </row>
    <row r="6" spans="2:7" s="88" customFormat="1" ht="18" customHeight="1" x14ac:dyDescent="0.25">
      <c r="B6" s="85" t="s">
        <v>6</v>
      </c>
      <c r="C6" s="196">
        <v>2108.1</v>
      </c>
      <c r="D6" s="208">
        <f>+DETALLE!F16</f>
        <v>1984.4</v>
      </c>
      <c r="E6" s="86">
        <f>115578+C6</f>
        <v>117686.1</v>
      </c>
      <c r="F6" s="87">
        <f>D6+E6</f>
        <v>119670.5</v>
      </c>
      <c r="G6" s="107"/>
    </row>
    <row r="7" spans="2:7" s="88" customFormat="1" ht="18" customHeight="1" x14ac:dyDescent="0.25">
      <c r="B7" s="89" t="s">
        <v>9</v>
      </c>
      <c r="C7" s="169">
        <v>16.3</v>
      </c>
      <c r="D7" s="209">
        <f>+DETALLE!F17</f>
        <v>17</v>
      </c>
      <c r="E7" s="90">
        <f>8669+C7</f>
        <v>8685.2999999999993</v>
      </c>
      <c r="F7" s="91">
        <f>D7+E7</f>
        <v>8702.2999999999993</v>
      </c>
      <c r="G7" s="107"/>
    </row>
    <row r="8" spans="2:7" s="88" customFormat="1" ht="18" customHeight="1" thickBot="1" x14ac:dyDescent="0.3">
      <c r="B8" s="92" t="s">
        <v>10</v>
      </c>
      <c r="C8" s="197">
        <v>402.8</v>
      </c>
      <c r="D8" s="210">
        <f>SUM(DETALLE!$F$17:$F$19)-D7</f>
        <v>330.7</v>
      </c>
      <c r="E8" s="93">
        <f>37942+C8</f>
        <v>38344.800000000003</v>
      </c>
      <c r="F8" s="94">
        <f>D8+E8</f>
        <v>38675.5</v>
      </c>
      <c r="G8" s="107"/>
    </row>
    <row r="9" spans="2:7" ht="24.75" customHeight="1" thickBot="1" x14ac:dyDescent="0.3">
      <c r="B9" s="95" t="s">
        <v>66</v>
      </c>
      <c r="C9" s="185">
        <f>SUM(C6:C8)</f>
        <v>2527.2000000000003</v>
      </c>
      <c r="D9" s="96">
        <f>SUM(D6:D8)</f>
        <v>2332.1</v>
      </c>
      <c r="E9" s="185">
        <f>SUM(E6:E8)</f>
        <v>164716.20000000001</v>
      </c>
      <c r="F9" s="96">
        <f>SUM(F6:F8)</f>
        <v>167048.29999999999</v>
      </c>
      <c r="G9" s="46"/>
    </row>
    <row r="10" spans="2:7" x14ac:dyDescent="0.25">
      <c r="C10" s="46"/>
      <c r="D10" s="46"/>
      <c r="F10" s="46"/>
    </row>
    <row r="1219" spans="6:6" x14ac:dyDescent="0.25">
      <c r="F1219" t="e">
        <f t="array" ref="F1219">SUM(($D$11:$D$1211="AGUAS PATAGONIA S.A.")*(#REF!)&gt;500*#REF!)/1000</f>
        <v>#REF!</v>
      </c>
    </row>
    <row r="1220" spans="6:6" x14ac:dyDescent="0.25">
      <c r="F1220" t="e">
        <f t="array" ref="F1220">SUM((D11:D1211&lt;&gt;"Ilustre Municipalidad de Coyhaique")*(#REF!&lt;500)*#REF!)/1000</f>
        <v>#REF!</v>
      </c>
    </row>
  </sheetData>
  <mergeCells count="1">
    <mergeCell ref="C4:F4"/>
  </mergeCells>
  <pageMargins left="0.70866141732283472" right="0.70866141732283472" top="0.74803149606299213" bottom="0.74803149606299213" header="0.31496062992125984" footer="0.31496062992125984"/>
  <pageSetup scale="1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87"/>
  <sheetViews>
    <sheetView showGridLines="0" topLeftCell="A67" zoomScale="85" zoomScaleNormal="85" workbookViewId="0">
      <selection activeCell="A82" sqref="A82"/>
    </sheetView>
  </sheetViews>
  <sheetFormatPr baseColWidth="10" defaultRowHeight="15" outlineLevelRow="1" outlineLevelCol="1" x14ac:dyDescent="0.25"/>
  <cols>
    <col min="1" max="1" width="3.140625" customWidth="1"/>
    <col min="2" max="2" width="17.28515625" customWidth="1"/>
    <col min="3" max="3" width="14.28515625" customWidth="1"/>
    <col min="4" max="4" width="19.140625" bestFit="1" customWidth="1"/>
    <col min="5" max="6" width="14.28515625" customWidth="1"/>
    <col min="7" max="7" width="14.28515625" customWidth="1" outlineLevel="1"/>
    <col min="8" max="8" width="15.28515625" customWidth="1" outlineLevel="1"/>
    <col min="9" max="9" width="11.5703125" customWidth="1" outlineLevel="1"/>
    <col min="10" max="10" width="11.5703125"/>
  </cols>
  <sheetData>
    <row r="1" spans="2:9" ht="15.75" thickBot="1" x14ac:dyDescent="0.3"/>
    <row r="2" spans="2:9" ht="34.5" customHeight="1" thickBot="1" x14ac:dyDescent="0.3">
      <c r="B2" s="237" t="s">
        <v>134</v>
      </c>
      <c r="C2" s="238"/>
      <c r="D2" s="238"/>
      <c r="E2" s="238"/>
      <c r="F2" s="239"/>
    </row>
    <row r="3" spans="2:9" ht="51" x14ac:dyDescent="0.25">
      <c r="B3" s="50" t="s">
        <v>113</v>
      </c>
      <c r="C3" s="55" t="s">
        <v>32</v>
      </c>
      <c r="D3" s="55" t="s">
        <v>43</v>
      </c>
      <c r="E3" s="55" t="s">
        <v>44</v>
      </c>
      <c r="F3" s="51" t="s">
        <v>45</v>
      </c>
      <c r="G3" s="51" t="s">
        <v>130</v>
      </c>
    </row>
    <row r="4" spans="2:9" ht="15.75" x14ac:dyDescent="0.25">
      <c r="B4" s="137">
        <v>2010</v>
      </c>
      <c r="C4" s="139">
        <v>4087</v>
      </c>
      <c r="D4" s="140">
        <v>25932908</v>
      </c>
      <c r="E4" s="141">
        <v>7.4999999999999997E-2</v>
      </c>
      <c r="F4" s="192">
        <v>1961970</v>
      </c>
      <c r="G4" s="138"/>
    </row>
    <row r="5" spans="2:9" ht="30" hidden="1" outlineLevel="1" x14ac:dyDescent="0.25">
      <c r="B5" s="56" t="s">
        <v>46</v>
      </c>
      <c r="C5" s="57">
        <v>1331</v>
      </c>
      <c r="D5" s="58">
        <v>10151009</v>
      </c>
      <c r="E5" s="71">
        <v>7.4999999999999997E-2</v>
      </c>
      <c r="F5" s="193">
        <v>1117273.3200000003</v>
      </c>
      <c r="G5" s="59"/>
    </row>
    <row r="6" spans="2:9" hidden="1" outlineLevel="1" x14ac:dyDescent="0.25">
      <c r="B6" s="56" t="s">
        <v>37</v>
      </c>
      <c r="C6" s="57">
        <v>435</v>
      </c>
      <c r="D6" s="58">
        <v>3315959</v>
      </c>
      <c r="E6" s="71">
        <v>7.4999999999999997E-2</v>
      </c>
      <c r="F6" s="193">
        <v>248697</v>
      </c>
      <c r="G6" s="59"/>
    </row>
    <row r="7" spans="2:9" hidden="1" outlineLevel="1" x14ac:dyDescent="0.25">
      <c r="B7" s="56" t="s">
        <v>33</v>
      </c>
      <c r="C7" s="57">
        <v>371</v>
      </c>
      <c r="D7" s="58">
        <f t="shared" ref="D7:D12" si="0">C7*12560</f>
        <v>4659760</v>
      </c>
      <c r="E7" s="71">
        <v>7.4999999999999997E-2</v>
      </c>
      <c r="F7" s="193">
        <f>E7*D7</f>
        <v>349482</v>
      </c>
      <c r="G7" s="59"/>
    </row>
    <row r="8" spans="2:9" hidden="1" outlineLevel="1" x14ac:dyDescent="0.25">
      <c r="B8" s="56" t="s">
        <v>34</v>
      </c>
      <c r="C8" s="61">
        <v>489.53999999999996</v>
      </c>
      <c r="D8" s="58">
        <f t="shared" si="0"/>
        <v>6148622.3999999994</v>
      </c>
      <c r="E8" s="71">
        <v>7.4999999999999997E-2</v>
      </c>
      <c r="F8" s="193">
        <f>E8*D8</f>
        <v>461146.67999999993</v>
      </c>
      <c r="G8" s="59"/>
    </row>
    <row r="9" spans="2:9" hidden="1" outlineLevel="1" x14ac:dyDescent="0.25">
      <c r="B9" s="62" t="s">
        <v>35</v>
      </c>
      <c r="C9" s="63">
        <v>473.37</v>
      </c>
      <c r="D9" s="64">
        <f t="shared" si="0"/>
        <v>5945527.2000000002</v>
      </c>
      <c r="E9" s="72">
        <v>7.4999999999999997E-2</v>
      </c>
      <c r="F9" s="194">
        <f t="shared" ref="F9:F14" si="1">ROUND(E9*D9,0)</f>
        <v>445915</v>
      </c>
      <c r="G9" s="65"/>
    </row>
    <row r="10" spans="2:9" hidden="1" outlineLevel="1" x14ac:dyDescent="0.25">
      <c r="B10" s="62" t="s">
        <v>36</v>
      </c>
      <c r="C10" s="63">
        <v>868.96</v>
      </c>
      <c r="D10" s="64">
        <f t="shared" si="0"/>
        <v>10914137.6</v>
      </c>
      <c r="E10" s="72">
        <v>7.4999999999999997E-2</v>
      </c>
      <c r="F10" s="194">
        <f t="shared" si="1"/>
        <v>818560</v>
      </c>
      <c r="G10" s="65"/>
    </row>
    <row r="11" spans="2:9" ht="15.75" hidden="1" outlineLevel="1" x14ac:dyDescent="0.25">
      <c r="B11" s="74" t="s">
        <v>47</v>
      </c>
      <c r="C11" s="69">
        <v>812.81</v>
      </c>
      <c r="D11" s="70">
        <f t="shared" si="0"/>
        <v>10208893.6</v>
      </c>
      <c r="E11" s="73">
        <v>7.4999999999999997E-2</v>
      </c>
      <c r="F11" s="195">
        <f t="shared" si="1"/>
        <v>765667</v>
      </c>
      <c r="G11" s="75"/>
    </row>
    <row r="12" spans="2:9" ht="15.75" hidden="1" outlineLevel="1" x14ac:dyDescent="0.25">
      <c r="B12" s="74" t="s">
        <v>48</v>
      </c>
      <c r="C12" s="69">
        <v>847.61</v>
      </c>
      <c r="D12" s="70">
        <f t="shared" si="0"/>
        <v>10645981.6</v>
      </c>
      <c r="E12" s="73">
        <v>7.4999999999999997E-2</v>
      </c>
      <c r="F12" s="195">
        <f t="shared" si="1"/>
        <v>798449</v>
      </c>
      <c r="G12" s="75"/>
    </row>
    <row r="13" spans="2:9" ht="15.75" hidden="1" outlineLevel="1" x14ac:dyDescent="0.25">
      <c r="B13" s="74" t="s">
        <v>50</v>
      </c>
      <c r="C13" s="69">
        <v>875.47</v>
      </c>
      <c r="D13" s="70">
        <f>C13*12560</f>
        <v>10995903.200000001</v>
      </c>
      <c r="E13" s="73">
        <v>7.4999999999999997E-2</v>
      </c>
      <c r="F13" s="195">
        <f t="shared" si="1"/>
        <v>824693</v>
      </c>
      <c r="G13" s="75"/>
    </row>
    <row r="14" spans="2:9" ht="15.75" hidden="1" outlineLevel="1" x14ac:dyDescent="0.25">
      <c r="B14" s="74" t="s">
        <v>52</v>
      </c>
      <c r="C14" s="69">
        <v>689.61</v>
      </c>
      <c r="D14" s="70">
        <f>C14*12560</f>
        <v>8661501.5999999996</v>
      </c>
      <c r="E14" s="73">
        <v>7.4999999999999997E-2</v>
      </c>
      <c r="F14" s="195">
        <f t="shared" si="1"/>
        <v>649613</v>
      </c>
      <c r="G14" s="75"/>
    </row>
    <row r="15" spans="2:9" ht="15.75" collapsed="1" x14ac:dyDescent="0.25">
      <c r="B15" s="137">
        <v>2011</v>
      </c>
      <c r="C15" s="139">
        <f>SUM(C5:C14)</f>
        <v>7194.37</v>
      </c>
      <c r="D15" s="140">
        <f>SUM(D5:D14)</f>
        <v>81647295.199999988</v>
      </c>
      <c r="E15" s="141">
        <v>7.4999999999999997E-2</v>
      </c>
      <c r="F15" s="192">
        <f>SUM(F5:F14)</f>
        <v>6479496</v>
      </c>
      <c r="G15" s="138"/>
      <c r="H15" s="79"/>
      <c r="I15" s="79"/>
    </row>
    <row r="16" spans="2:9" ht="15.75" hidden="1" outlineLevel="1" x14ac:dyDescent="0.25">
      <c r="B16" s="80" t="s">
        <v>51</v>
      </c>
      <c r="C16" s="70">
        <v>602.63</v>
      </c>
      <c r="D16" s="68">
        <f>C16*12560</f>
        <v>7569032.7999999998</v>
      </c>
      <c r="E16" s="73">
        <v>7.4999999999999997E-2</v>
      </c>
      <c r="F16" s="191">
        <f t="shared" ref="F16:F21" si="2">ROUND(E16*D16,0)</f>
        <v>567677</v>
      </c>
      <c r="G16" s="67"/>
    </row>
    <row r="17" spans="2:9" ht="15.75" hidden="1" outlineLevel="1" x14ac:dyDescent="0.25">
      <c r="B17" s="80" t="s">
        <v>64</v>
      </c>
      <c r="C17" s="70">
        <v>354.28</v>
      </c>
      <c r="D17" s="68">
        <f>C17*12560</f>
        <v>4449756.8</v>
      </c>
      <c r="E17" s="73">
        <v>7.4999999999999997E-2</v>
      </c>
      <c r="F17" s="191">
        <f t="shared" si="2"/>
        <v>333732</v>
      </c>
      <c r="G17" s="67"/>
    </row>
    <row r="18" spans="2:9" ht="15.75" hidden="1" outlineLevel="1" x14ac:dyDescent="0.25">
      <c r="B18" s="80" t="s">
        <v>65</v>
      </c>
      <c r="C18" s="70">
        <v>588.22</v>
      </c>
      <c r="D18" s="68">
        <f t="shared" ref="D18:D23" si="3">C18*13113</f>
        <v>7713328.8600000003</v>
      </c>
      <c r="E18" s="73">
        <v>7.4999999999999997E-2</v>
      </c>
      <c r="F18" s="191">
        <f t="shared" si="2"/>
        <v>578500</v>
      </c>
      <c r="G18" s="67"/>
    </row>
    <row r="19" spans="2:9" ht="15.75" hidden="1" outlineLevel="1" x14ac:dyDescent="0.25">
      <c r="B19" s="80" t="s">
        <v>67</v>
      </c>
      <c r="C19" s="69">
        <v>415.66</v>
      </c>
      <c r="D19" s="68">
        <f t="shared" si="3"/>
        <v>5450549.5800000001</v>
      </c>
      <c r="E19" s="73">
        <v>7.4999999999999997E-2</v>
      </c>
      <c r="F19" s="191">
        <f t="shared" si="2"/>
        <v>408791</v>
      </c>
      <c r="G19" s="67"/>
    </row>
    <row r="20" spans="2:9" ht="15.75" hidden="1" outlineLevel="1" x14ac:dyDescent="0.25">
      <c r="B20" s="80" t="s">
        <v>70</v>
      </c>
      <c r="C20" s="69">
        <v>358.57</v>
      </c>
      <c r="D20" s="68">
        <f t="shared" si="3"/>
        <v>4701928.41</v>
      </c>
      <c r="E20" s="73">
        <v>7.4999999999999997E-2</v>
      </c>
      <c r="F20" s="191">
        <f t="shared" si="2"/>
        <v>352645</v>
      </c>
      <c r="G20" s="67"/>
    </row>
    <row r="21" spans="2:9" ht="15.75" hidden="1" outlineLevel="1" x14ac:dyDescent="0.25">
      <c r="B21" s="80" t="s">
        <v>72</v>
      </c>
      <c r="C21" s="69">
        <v>331.71999999999997</v>
      </c>
      <c r="D21" s="68">
        <f t="shared" si="3"/>
        <v>4349844.3599999994</v>
      </c>
      <c r="E21" s="73">
        <v>7.4999999999999997E-2</v>
      </c>
      <c r="F21" s="191">
        <f t="shared" si="2"/>
        <v>326238</v>
      </c>
      <c r="G21" s="67"/>
    </row>
    <row r="22" spans="2:9" ht="15.75" hidden="1" outlineLevel="1" x14ac:dyDescent="0.25">
      <c r="B22" s="80" t="s">
        <v>73</v>
      </c>
      <c r="C22" s="69">
        <v>321.21999999999997</v>
      </c>
      <c r="D22" s="68">
        <f t="shared" si="3"/>
        <v>4212157.8599999994</v>
      </c>
      <c r="E22" s="73">
        <v>7.4999999999999997E-2</v>
      </c>
      <c r="F22" s="191">
        <f t="shared" ref="F22:F27" si="4">ROUND(E22*D22,0)</f>
        <v>315912</v>
      </c>
      <c r="G22" s="67"/>
    </row>
    <row r="23" spans="2:9" ht="15.75" hidden="1" outlineLevel="1" x14ac:dyDescent="0.25">
      <c r="B23" s="80" t="s">
        <v>74</v>
      </c>
      <c r="C23" s="69">
        <v>458.74</v>
      </c>
      <c r="D23" s="68">
        <f t="shared" si="3"/>
        <v>6015457.6200000001</v>
      </c>
      <c r="E23" s="73">
        <v>7.4999999999999997E-2</v>
      </c>
      <c r="F23" s="191">
        <f t="shared" si="4"/>
        <v>451159</v>
      </c>
      <c r="G23" s="67"/>
    </row>
    <row r="24" spans="2:9" ht="15.75" hidden="1" outlineLevel="1" x14ac:dyDescent="0.25">
      <c r="B24" s="80" t="s">
        <v>75</v>
      </c>
      <c r="C24" s="69">
        <v>455.1</v>
      </c>
      <c r="D24" s="68">
        <f t="shared" ref="D24" si="5">C24*13113</f>
        <v>5967726.3000000007</v>
      </c>
      <c r="E24" s="73">
        <v>7.4999999999999997E-2</v>
      </c>
      <c r="F24" s="191">
        <f t="shared" si="4"/>
        <v>447579</v>
      </c>
      <c r="G24" s="67"/>
    </row>
    <row r="25" spans="2:9" ht="15.75" hidden="1" outlineLevel="1" x14ac:dyDescent="0.25">
      <c r="B25" s="80" t="s">
        <v>76</v>
      </c>
      <c r="C25" s="69">
        <v>443.69000000000005</v>
      </c>
      <c r="D25" s="68">
        <f>C25*13113</f>
        <v>5818106.9700000007</v>
      </c>
      <c r="E25" s="73">
        <v>7.4999999999999997E-2</v>
      </c>
      <c r="F25" s="191">
        <f t="shared" si="4"/>
        <v>436358</v>
      </c>
      <c r="G25" s="67"/>
    </row>
    <row r="26" spans="2:9" ht="15.75" hidden="1" outlineLevel="1" x14ac:dyDescent="0.25">
      <c r="B26" s="80" t="s">
        <v>77</v>
      </c>
      <c r="C26" s="69">
        <f>'[1]RESUMEN$$$ Particulares'!$C$26</f>
        <v>473.76999999999992</v>
      </c>
      <c r="D26" s="68">
        <f>C26*13113</f>
        <v>6212546.0099999988</v>
      </c>
      <c r="E26" s="73">
        <v>7.4999999999999997E-2</v>
      </c>
      <c r="F26" s="191">
        <f t="shared" si="4"/>
        <v>465941</v>
      </c>
      <c r="G26" s="67"/>
    </row>
    <row r="27" spans="2:9" ht="15.75" hidden="1" outlineLevel="1" x14ac:dyDescent="0.25">
      <c r="B27" s="80" t="s">
        <v>78</v>
      </c>
      <c r="C27" s="69">
        <v>361.71</v>
      </c>
      <c r="D27" s="68">
        <f>C27*13113</f>
        <v>4743103.2299999995</v>
      </c>
      <c r="E27" s="73">
        <v>7.4999999999999997E-2</v>
      </c>
      <c r="F27" s="191">
        <f t="shared" si="4"/>
        <v>355733</v>
      </c>
      <c r="G27" s="67"/>
    </row>
    <row r="28" spans="2:9" ht="15.75" collapsed="1" x14ac:dyDescent="0.25">
      <c r="B28" s="137">
        <v>2012</v>
      </c>
      <c r="C28" s="139">
        <f>SUM(C16:C27)</f>
        <v>5165.3099999999995</v>
      </c>
      <c r="D28" s="140">
        <f>SUM(D16:D27)</f>
        <v>67203538.799999997</v>
      </c>
      <c r="E28" s="141">
        <v>7.4999999999999997E-2</v>
      </c>
      <c r="F28" s="192">
        <f>SUM(F16:F27)</f>
        <v>5040265</v>
      </c>
      <c r="G28" s="138"/>
    </row>
    <row r="29" spans="2:9" ht="15.75" hidden="1" outlineLevel="1" x14ac:dyDescent="0.25">
      <c r="B29" s="80" t="s">
        <v>86</v>
      </c>
      <c r="C29" s="70">
        <v>449.5</v>
      </c>
      <c r="D29" s="68">
        <f>C29*13113</f>
        <v>5894293.5</v>
      </c>
      <c r="E29" s="73">
        <v>7.4999999999999997E-2</v>
      </c>
      <c r="F29" s="191">
        <f t="shared" ref="F29:F40" si="6">ROUND(E29*D29,0)</f>
        <v>442072</v>
      </c>
      <c r="G29" s="67"/>
      <c r="H29" s="158"/>
      <c r="I29" s="79"/>
    </row>
    <row r="30" spans="2:9" ht="15.75" hidden="1" outlineLevel="1" x14ac:dyDescent="0.25">
      <c r="B30" s="80" t="s">
        <v>87</v>
      </c>
      <c r="C30" s="70">
        <v>408.1</v>
      </c>
      <c r="D30" s="68">
        <f>C30*13113</f>
        <v>5351415.3000000007</v>
      </c>
      <c r="E30" s="73">
        <v>7.4999999999999997E-2</v>
      </c>
      <c r="F30" s="191">
        <f t="shared" si="6"/>
        <v>401356</v>
      </c>
      <c r="G30" s="67"/>
      <c r="H30" s="158"/>
      <c r="I30" s="79"/>
    </row>
    <row r="31" spans="2:9" ht="15.75" hidden="1" outlineLevel="1" x14ac:dyDescent="0.25">
      <c r="B31" s="80" t="s">
        <v>88</v>
      </c>
      <c r="C31" s="69">
        <v>411.42</v>
      </c>
      <c r="D31" s="68">
        <f>C31*13284</f>
        <v>5465303.2800000003</v>
      </c>
      <c r="E31" s="73">
        <v>7.4999999999999997E-2</v>
      </c>
      <c r="F31" s="191">
        <f t="shared" si="6"/>
        <v>409898</v>
      </c>
      <c r="G31" s="67"/>
      <c r="H31" s="160"/>
      <c r="I31" s="79"/>
    </row>
    <row r="32" spans="2:9" ht="15.75" hidden="1" outlineLevel="1" x14ac:dyDescent="0.25">
      <c r="B32" s="80" t="s">
        <v>89</v>
      </c>
      <c r="C32" s="70">
        <v>419.09000000000003</v>
      </c>
      <c r="D32" s="68">
        <f t="shared" ref="D32:D43" si="7">C32*13284</f>
        <v>5567191.5600000005</v>
      </c>
      <c r="E32" s="73">
        <v>7.4999999999999997E-2</v>
      </c>
      <c r="F32" s="191">
        <f t="shared" si="6"/>
        <v>417539</v>
      </c>
      <c r="G32" s="67"/>
      <c r="H32" s="158"/>
      <c r="I32" s="79"/>
    </row>
    <row r="33" spans="2:9" ht="15.75" hidden="1" outlineLevel="1" x14ac:dyDescent="0.25">
      <c r="B33" s="80" t="s">
        <v>90</v>
      </c>
      <c r="C33" s="70">
        <v>507.25</v>
      </c>
      <c r="D33" s="68">
        <f t="shared" si="7"/>
        <v>6738309</v>
      </c>
      <c r="E33" s="73">
        <v>7.4999999999999997E-2</v>
      </c>
      <c r="F33" s="191">
        <f t="shared" si="6"/>
        <v>505373</v>
      </c>
      <c r="G33" s="67"/>
      <c r="H33" s="158"/>
      <c r="I33" s="79"/>
    </row>
    <row r="34" spans="2:9" ht="15.75" hidden="1" outlineLevel="1" x14ac:dyDescent="0.25">
      <c r="B34" s="80" t="s">
        <v>91</v>
      </c>
      <c r="C34" s="70">
        <v>409.07</v>
      </c>
      <c r="D34" s="68">
        <f t="shared" si="7"/>
        <v>5434085.8799999999</v>
      </c>
      <c r="E34" s="73">
        <v>7.4999999999999997E-2</v>
      </c>
      <c r="F34" s="191">
        <f t="shared" si="6"/>
        <v>407556</v>
      </c>
      <c r="G34" s="67"/>
      <c r="H34" s="158"/>
      <c r="I34" s="79"/>
    </row>
    <row r="35" spans="2:9" ht="15.75" hidden="1" outlineLevel="1" x14ac:dyDescent="0.25">
      <c r="B35" s="80" t="s">
        <v>92</v>
      </c>
      <c r="C35" s="70">
        <v>364.83</v>
      </c>
      <c r="D35" s="68">
        <f t="shared" si="7"/>
        <v>4846401.72</v>
      </c>
      <c r="E35" s="73">
        <v>7.4999999999999997E-2</v>
      </c>
      <c r="F35" s="191">
        <f t="shared" si="6"/>
        <v>363480</v>
      </c>
      <c r="G35" s="67"/>
      <c r="H35" s="158"/>
      <c r="I35" s="79"/>
    </row>
    <row r="36" spans="2:9" ht="15.75" hidden="1" outlineLevel="1" x14ac:dyDescent="0.25">
      <c r="B36" s="80" t="s">
        <v>93</v>
      </c>
      <c r="C36" s="70">
        <v>379.15</v>
      </c>
      <c r="D36" s="68">
        <f t="shared" si="7"/>
        <v>5036628.5999999996</v>
      </c>
      <c r="E36" s="73">
        <v>7.4999999999999997E-2</v>
      </c>
      <c r="F36" s="191">
        <f t="shared" si="6"/>
        <v>377747</v>
      </c>
      <c r="G36" s="67"/>
      <c r="H36" s="158"/>
      <c r="I36" s="79"/>
    </row>
    <row r="37" spans="2:9" ht="15.75" hidden="1" outlineLevel="1" x14ac:dyDescent="0.25">
      <c r="B37" s="80" t="s">
        <v>94</v>
      </c>
      <c r="C37" s="70">
        <v>343.39</v>
      </c>
      <c r="D37" s="68">
        <f t="shared" si="7"/>
        <v>4561592.76</v>
      </c>
      <c r="E37" s="73">
        <v>7.4999999999999997E-2</v>
      </c>
      <c r="F37" s="191">
        <f t="shared" si="6"/>
        <v>342119</v>
      </c>
      <c r="G37" s="67"/>
      <c r="H37" s="158"/>
      <c r="I37" s="79"/>
    </row>
    <row r="38" spans="2:9" ht="15.75" hidden="1" outlineLevel="1" x14ac:dyDescent="0.25">
      <c r="B38" s="80" t="s">
        <v>95</v>
      </c>
      <c r="C38" s="70">
        <v>469.4</v>
      </c>
      <c r="D38" s="68">
        <f t="shared" si="7"/>
        <v>6235509.5999999996</v>
      </c>
      <c r="E38" s="73">
        <v>7.4999999999999997E-2</v>
      </c>
      <c r="F38" s="191">
        <f t="shared" si="6"/>
        <v>467663</v>
      </c>
      <c r="G38" s="67"/>
      <c r="H38" s="158"/>
      <c r="I38" s="79"/>
    </row>
    <row r="39" spans="2:9" ht="15.75" hidden="1" outlineLevel="1" x14ac:dyDescent="0.25">
      <c r="B39" s="80" t="s">
        <v>96</v>
      </c>
      <c r="C39" s="70">
        <v>460.45</v>
      </c>
      <c r="D39" s="68">
        <f t="shared" si="7"/>
        <v>6116617.7999999998</v>
      </c>
      <c r="E39" s="73">
        <v>7.4999999999999997E-2</v>
      </c>
      <c r="F39" s="191">
        <f>ROUND(E39*D39,0)</f>
        <v>458746</v>
      </c>
      <c r="G39" s="67"/>
      <c r="H39" s="158"/>
      <c r="I39" s="79"/>
    </row>
    <row r="40" spans="2:9" ht="15.75" hidden="1" outlineLevel="1" x14ac:dyDescent="0.25">
      <c r="B40" s="80" t="s">
        <v>97</v>
      </c>
      <c r="C40" s="70">
        <v>464.9</v>
      </c>
      <c r="D40" s="68">
        <f t="shared" si="7"/>
        <v>6175731.5999999996</v>
      </c>
      <c r="E40" s="73">
        <v>7.4999999999999997E-2</v>
      </c>
      <c r="F40" s="191">
        <f t="shared" si="6"/>
        <v>463180</v>
      </c>
      <c r="G40" s="67"/>
      <c r="H40" s="158"/>
      <c r="I40" s="79"/>
    </row>
    <row r="41" spans="2:9" ht="15.75" collapsed="1" x14ac:dyDescent="0.25">
      <c r="B41" s="137">
        <v>2013</v>
      </c>
      <c r="C41" s="139">
        <f>SUM(C29:C40)</f>
        <v>5086.5499999999993</v>
      </c>
      <c r="D41" s="140">
        <f>SUM(D29:D40)</f>
        <v>67423080.599999994</v>
      </c>
      <c r="E41" s="141">
        <v>7.4999999999999997E-2</v>
      </c>
      <c r="F41" s="192">
        <f>SUM(F29:F40)</f>
        <v>5056729</v>
      </c>
      <c r="G41" s="138"/>
      <c r="H41" s="158"/>
      <c r="I41" s="159"/>
    </row>
    <row r="42" spans="2:9" ht="15.75" hidden="1" outlineLevel="1" x14ac:dyDescent="0.25">
      <c r="B42" s="80" t="s">
        <v>101</v>
      </c>
      <c r="C42" s="69">
        <v>423.71999999999997</v>
      </c>
      <c r="D42" s="68">
        <f>C42*13284</f>
        <v>5628696.4799999995</v>
      </c>
      <c r="E42" s="73">
        <v>7.4999999999999997E-2</v>
      </c>
      <c r="F42" s="191">
        <f t="shared" ref="F42:F51" si="8">ROUND(E42*D42,0)</f>
        <v>422152</v>
      </c>
      <c r="G42" s="67">
        <v>13284</v>
      </c>
      <c r="H42" s="160"/>
      <c r="I42" s="79"/>
    </row>
    <row r="43" spans="2:9" ht="15.75" hidden="1" outlineLevel="1" x14ac:dyDescent="0.25">
      <c r="B43" s="80" t="s">
        <v>102</v>
      </c>
      <c r="C43" s="69">
        <v>380.67999999999995</v>
      </c>
      <c r="D43" s="68">
        <f t="shared" si="7"/>
        <v>5056953.1199999992</v>
      </c>
      <c r="E43" s="73">
        <v>7.4999999999999997E-2</v>
      </c>
      <c r="F43" s="191">
        <f t="shared" si="8"/>
        <v>379271</v>
      </c>
      <c r="G43" s="67">
        <v>13284</v>
      </c>
      <c r="H43" s="160"/>
      <c r="I43" s="79"/>
    </row>
    <row r="44" spans="2:9" ht="16.149999999999999" hidden="1" customHeight="1" outlineLevel="1" x14ac:dyDescent="0.25">
      <c r="B44" s="80" t="s">
        <v>103</v>
      </c>
      <c r="C44" s="69">
        <v>506.2</v>
      </c>
      <c r="D44" s="68">
        <f>C44*13736</f>
        <v>6953163.2000000002</v>
      </c>
      <c r="E44" s="73">
        <v>7.4999999999999997E-2</v>
      </c>
      <c r="F44" s="191">
        <f t="shared" si="8"/>
        <v>521487</v>
      </c>
      <c r="G44" s="67">
        <v>13736</v>
      </c>
      <c r="H44" s="158"/>
      <c r="I44" s="79"/>
    </row>
    <row r="45" spans="2:9" ht="15.75" hidden="1" outlineLevel="1" x14ac:dyDescent="0.25">
      <c r="B45" s="80" t="s">
        <v>104</v>
      </c>
      <c r="C45" s="69">
        <v>365.2</v>
      </c>
      <c r="D45" s="68">
        <f t="shared" ref="D45:D53" si="9">C45*13736</f>
        <v>5016387.2</v>
      </c>
      <c r="E45" s="73">
        <v>7.4999999999999997E-2</v>
      </c>
      <c r="F45" s="191">
        <f t="shared" si="8"/>
        <v>376229</v>
      </c>
      <c r="G45" s="67">
        <v>13736</v>
      </c>
      <c r="H45" s="158"/>
      <c r="I45" s="79"/>
    </row>
    <row r="46" spans="2:9" ht="15.75" hidden="1" outlineLevel="1" x14ac:dyDescent="0.25">
      <c r="B46" s="80" t="s">
        <v>105</v>
      </c>
      <c r="C46" s="69">
        <v>588.1</v>
      </c>
      <c r="D46" s="68">
        <f t="shared" si="9"/>
        <v>8078141.6000000006</v>
      </c>
      <c r="E46" s="73">
        <v>7.4999999999999997E-2</v>
      </c>
      <c r="F46" s="191">
        <f t="shared" si="8"/>
        <v>605861</v>
      </c>
      <c r="G46" s="67">
        <v>13736</v>
      </c>
      <c r="H46" s="158"/>
      <c r="I46" s="79"/>
    </row>
    <row r="47" spans="2:9" ht="15.75" hidden="1" outlineLevel="1" x14ac:dyDescent="0.25">
      <c r="B47" s="80" t="s">
        <v>106</v>
      </c>
      <c r="C47" s="69">
        <v>720.1</v>
      </c>
      <c r="D47" s="68">
        <f>C47*13736</f>
        <v>9891293.5999999996</v>
      </c>
      <c r="E47" s="73">
        <v>7.4999999999999997E-2</v>
      </c>
      <c r="F47" s="191">
        <f>ROUND(E47*D47,0)</f>
        <v>741847</v>
      </c>
      <c r="G47" s="67">
        <v>13736</v>
      </c>
      <c r="H47" s="158"/>
      <c r="I47" s="79"/>
    </row>
    <row r="48" spans="2:9" ht="15.75" hidden="1" outlineLevel="1" x14ac:dyDescent="0.25">
      <c r="B48" s="80" t="s">
        <v>107</v>
      </c>
      <c r="C48" s="69">
        <v>330.19</v>
      </c>
      <c r="D48" s="68">
        <f t="shared" si="9"/>
        <v>4535489.84</v>
      </c>
      <c r="E48" s="73">
        <v>7.4999999999999997E-2</v>
      </c>
      <c r="F48" s="191">
        <f t="shared" si="8"/>
        <v>340162</v>
      </c>
      <c r="G48" s="67">
        <v>13736</v>
      </c>
      <c r="H48" s="158"/>
      <c r="I48" s="79"/>
    </row>
    <row r="49" spans="2:9" ht="15.75" hidden="1" outlineLevel="1" x14ac:dyDescent="0.25">
      <c r="B49" s="80" t="s">
        <v>108</v>
      </c>
      <c r="C49" s="69">
        <v>311.20000000000005</v>
      </c>
      <c r="D49" s="68">
        <f t="shared" si="9"/>
        <v>4274643.2</v>
      </c>
      <c r="E49" s="73">
        <v>7.4999999999999997E-2</v>
      </c>
      <c r="F49" s="191">
        <f t="shared" si="8"/>
        <v>320598</v>
      </c>
      <c r="G49" s="67">
        <v>13736</v>
      </c>
      <c r="H49" s="158"/>
      <c r="I49" s="79"/>
    </row>
    <row r="50" spans="2:9" ht="15.75" hidden="1" outlineLevel="1" x14ac:dyDescent="0.25">
      <c r="B50" s="80" t="s">
        <v>109</v>
      </c>
      <c r="C50" s="69">
        <v>399.50000000000006</v>
      </c>
      <c r="D50" s="68">
        <f t="shared" si="9"/>
        <v>5487532.0000000009</v>
      </c>
      <c r="E50" s="73">
        <v>7.4999999999999997E-2</v>
      </c>
      <c r="F50" s="191">
        <f t="shared" si="8"/>
        <v>411565</v>
      </c>
      <c r="G50" s="67">
        <v>13736</v>
      </c>
      <c r="H50" s="158"/>
      <c r="I50" s="79"/>
    </row>
    <row r="51" spans="2:9" ht="15.75" hidden="1" outlineLevel="1" x14ac:dyDescent="0.25">
      <c r="B51" s="80" t="s">
        <v>110</v>
      </c>
      <c r="C51" s="69">
        <v>650.79999999999995</v>
      </c>
      <c r="D51" s="68">
        <f t="shared" si="9"/>
        <v>8939388.7999999989</v>
      </c>
      <c r="E51" s="73">
        <v>7.4999999999999997E-2</v>
      </c>
      <c r="F51" s="191">
        <f t="shared" si="8"/>
        <v>670454</v>
      </c>
      <c r="G51" s="67">
        <v>13736</v>
      </c>
      <c r="H51" s="158"/>
      <c r="I51" s="79"/>
    </row>
    <row r="52" spans="2:9" ht="15.75" hidden="1" outlineLevel="1" x14ac:dyDescent="0.25">
      <c r="B52" s="80" t="s">
        <v>111</v>
      </c>
      <c r="C52" s="69">
        <v>377.50000000000006</v>
      </c>
      <c r="D52" s="68">
        <f t="shared" si="9"/>
        <v>5185340.0000000009</v>
      </c>
      <c r="E52" s="73">
        <v>7.4999999999999997E-2</v>
      </c>
      <c r="F52" s="191">
        <f>ROUND(E52*D52,0)</f>
        <v>388901</v>
      </c>
      <c r="G52" s="67">
        <v>13736</v>
      </c>
      <c r="H52" s="158"/>
      <c r="I52" s="79"/>
    </row>
    <row r="53" spans="2:9" ht="15.75" hidden="1" outlineLevel="1" x14ac:dyDescent="0.25">
      <c r="B53" s="80" t="s">
        <v>112</v>
      </c>
      <c r="C53" s="69">
        <v>427.3</v>
      </c>
      <c r="D53" s="68">
        <f t="shared" si="9"/>
        <v>5869392.7999999998</v>
      </c>
      <c r="E53" s="73">
        <v>7.4999999999999997E-2</v>
      </c>
      <c r="F53" s="191">
        <f t="shared" ref="F53" si="10">ROUND(E53*D53,0)</f>
        <v>440204</v>
      </c>
      <c r="G53" s="67">
        <v>13736</v>
      </c>
      <c r="H53" s="158"/>
      <c r="I53" s="79"/>
    </row>
    <row r="54" spans="2:9" ht="15.75" collapsed="1" x14ac:dyDescent="0.25">
      <c r="B54" s="137">
        <v>2014</v>
      </c>
      <c r="C54" s="139">
        <f>SUM(C42:C53)</f>
        <v>5480.4900000000007</v>
      </c>
      <c r="D54" s="140">
        <f>SUM(D42:D53)</f>
        <v>74916421.839999989</v>
      </c>
      <c r="E54" s="141">
        <v>7.4999999999999997E-2</v>
      </c>
      <c r="F54" s="192">
        <f>SUM(F42:F53)</f>
        <v>5618731</v>
      </c>
      <c r="G54" s="138"/>
      <c r="H54" s="158"/>
      <c r="I54" s="159"/>
    </row>
    <row r="55" spans="2:9" ht="16.149999999999999" hidden="1" customHeight="1" outlineLevel="1" x14ac:dyDescent="0.25">
      <c r="B55" s="80" t="s">
        <v>118</v>
      </c>
      <c r="C55" s="70">
        <v>444.20000000000005</v>
      </c>
      <c r="D55" s="68">
        <f t="shared" ref="D55:D64" si="11">C55*G55</f>
        <v>6101531.2000000002</v>
      </c>
      <c r="E55" s="73">
        <v>7.4999999999999997E-2</v>
      </c>
      <c r="F55" s="191">
        <f t="shared" ref="F55:F59" si="12">ROUND(E55*D55,0)</f>
        <v>457615</v>
      </c>
      <c r="G55" s="67">
        <v>13736</v>
      </c>
      <c r="H55" s="158"/>
      <c r="I55" s="79"/>
    </row>
    <row r="56" spans="2:9" ht="16.149999999999999" hidden="1" customHeight="1" outlineLevel="1" x14ac:dyDescent="0.25">
      <c r="B56" s="80" t="s">
        <v>119</v>
      </c>
      <c r="C56" s="70">
        <v>393.6</v>
      </c>
      <c r="D56" s="68">
        <f t="shared" si="11"/>
        <v>5406489.6000000006</v>
      </c>
      <c r="E56" s="73">
        <v>7.4999999999999997E-2</v>
      </c>
      <c r="F56" s="191">
        <f t="shared" si="12"/>
        <v>405487</v>
      </c>
      <c r="G56" s="67">
        <v>13736</v>
      </c>
      <c r="H56" s="158"/>
      <c r="I56" s="79"/>
    </row>
    <row r="57" spans="2:9" ht="16.149999999999999" hidden="1" customHeight="1" outlineLevel="1" x14ac:dyDescent="0.25">
      <c r="B57" s="80" t="s">
        <v>120</v>
      </c>
      <c r="C57" s="70">
        <v>587</v>
      </c>
      <c r="D57" s="68">
        <f t="shared" si="11"/>
        <v>8417580</v>
      </c>
      <c r="E57" s="73">
        <v>7.4999999999999997E-2</v>
      </c>
      <c r="F57" s="191">
        <f t="shared" si="12"/>
        <v>631319</v>
      </c>
      <c r="G57" s="67">
        <f>ROUND(G56*1.044,0)</f>
        <v>14340</v>
      </c>
      <c r="H57" s="158"/>
      <c r="I57" s="79"/>
    </row>
    <row r="58" spans="2:9" ht="16.149999999999999" hidden="1" customHeight="1" outlineLevel="1" x14ac:dyDescent="0.25">
      <c r="B58" s="80" t="s">
        <v>121</v>
      </c>
      <c r="C58" s="70">
        <v>752.40000000000009</v>
      </c>
      <c r="D58" s="68">
        <f t="shared" si="11"/>
        <v>10789416.000000002</v>
      </c>
      <c r="E58" s="73">
        <v>7.4999999999999997E-2</v>
      </c>
      <c r="F58" s="191">
        <f t="shared" si="12"/>
        <v>809206</v>
      </c>
      <c r="G58" s="67">
        <f t="shared" ref="G58:G63" si="13">$G$57</f>
        <v>14340</v>
      </c>
      <c r="H58" s="158"/>
      <c r="I58" s="79"/>
    </row>
    <row r="59" spans="2:9" ht="16.149999999999999" hidden="1" customHeight="1" outlineLevel="1" x14ac:dyDescent="0.25">
      <c r="B59" s="80" t="s">
        <v>122</v>
      </c>
      <c r="C59" s="70">
        <v>458.6</v>
      </c>
      <c r="D59" s="68">
        <f>C59*G59</f>
        <v>6576324</v>
      </c>
      <c r="E59" s="73">
        <v>7.4999999999999997E-2</v>
      </c>
      <c r="F59" s="191">
        <f t="shared" si="12"/>
        <v>493224</v>
      </c>
      <c r="G59" s="67">
        <f t="shared" si="13"/>
        <v>14340</v>
      </c>
      <c r="H59" s="158"/>
      <c r="I59" s="79"/>
    </row>
    <row r="60" spans="2:9" ht="16.149999999999999" hidden="1" customHeight="1" outlineLevel="1" x14ac:dyDescent="0.25">
      <c r="B60" s="80" t="s">
        <v>123</v>
      </c>
      <c r="C60" s="70">
        <v>433.2</v>
      </c>
      <c r="D60" s="68">
        <f>C60*G60</f>
        <v>6212088</v>
      </c>
      <c r="E60" s="73">
        <v>7.4999999999999997E-2</v>
      </c>
      <c r="F60" s="191">
        <f>ROUND(E60*D60,0)</f>
        <v>465907</v>
      </c>
      <c r="G60" s="67">
        <f t="shared" si="13"/>
        <v>14340</v>
      </c>
      <c r="H60" s="158"/>
      <c r="I60" s="79"/>
    </row>
    <row r="61" spans="2:9" ht="15.75" hidden="1" outlineLevel="1" x14ac:dyDescent="0.25">
      <c r="B61" s="80" t="s">
        <v>124</v>
      </c>
      <c r="C61" s="70">
        <v>419.3</v>
      </c>
      <c r="D61" s="68">
        <f t="shared" si="11"/>
        <v>6012762</v>
      </c>
      <c r="E61" s="73">
        <v>7.4999999999999997E-2</v>
      </c>
      <c r="F61" s="191">
        <f t="shared" ref="F61:F64" si="14">ROUND(E61*D61,0)</f>
        <v>450957</v>
      </c>
      <c r="G61" s="67">
        <f t="shared" si="13"/>
        <v>14340</v>
      </c>
      <c r="H61" s="158"/>
      <c r="I61" s="79"/>
    </row>
    <row r="62" spans="2:9" ht="15.75" hidden="1" outlineLevel="1" x14ac:dyDescent="0.25">
      <c r="B62" s="80" t="s">
        <v>125</v>
      </c>
      <c r="C62" s="70">
        <v>527.80000000000007</v>
      </c>
      <c r="D62" s="68">
        <f t="shared" si="11"/>
        <v>7568652.0000000009</v>
      </c>
      <c r="E62" s="73">
        <v>7.4999999999999997E-2</v>
      </c>
      <c r="F62" s="191">
        <f t="shared" si="14"/>
        <v>567649</v>
      </c>
      <c r="G62" s="67">
        <f t="shared" si="13"/>
        <v>14340</v>
      </c>
      <c r="H62" s="158"/>
      <c r="I62" s="79"/>
    </row>
    <row r="63" spans="2:9" ht="15.75" hidden="1" outlineLevel="1" x14ac:dyDescent="0.25">
      <c r="B63" s="80" t="s">
        <v>126</v>
      </c>
      <c r="C63" s="70">
        <v>486.20000000000005</v>
      </c>
      <c r="D63" s="68">
        <f t="shared" si="11"/>
        <v>6972108.0000000009</v>
      </c>
      <c r="E63" s="73">
        <v>7.4999999999999997E-2</v>
      </c>
      <c r="F63" s="191">
        <f t="shared" si="14"/>
        <v>522908</v>
      </c>
      <c r="G63" s="67">
        <f t="shared" si="13"/>
        <v>14340</v>
      </c>
      <c r="H63" s="158"/>
      <c r="I63" s="79"/>
    </row>
    <row r="64" spans="2:9" ht="15.75" hidden="1" outlineLevel="1" x14ac:dyDescent="0.25">
      <c r="B64" s="80" t="s">
        <v>127</v>
      </c>
      <c r="C64" s="70">
        <v>460.3</v>
      </c>
      <c r="D64" s="68">
        <f t="shared" si="11"/>
        <v>6901277.9000000004</v>
      </c>
      <c r="E64" s="73">
        <v>0.33</v>
      </c>
      <c r="F64" s="191">
        <f t="shared" si="14"/>
        <v>2277422</v>
      </c>
      <c r="G64" s="67">
        <v>14993</v>
      </c>
      <c r="H64" s="158"/>
      <c r="I64" s="79"/>
    </row>
    <row r="65" spans="2:9" ht="15.75" hidden="1" outlineLevel="1" x14ac:dyDescent="0.25">
      <c r="B65" s="80" t="s">
        <v>128</v>
      </c>
      <c r="C65" s="70">
        <v>382.7</v>
      </c>
      <c r="D65" s="68">
        <f t="shared" ref="D65:D71" si="15">C65*G65</f>
        <v>11289650</v>
      </c>
      <c r="E65" s="73">
        <v>0.33</v>
      </c>
      <c r="F65" s="191">
        <f>ROUND(E65*D65,0)</f>
        <v>3725585</v>
      </c>
      <c r="G65" s="67">
        <v>29500</v>
      </c>
      <c r="H65" s="158"/>
      <c r="I65" s="79"/>
    </row>
    <row r="66" spans="2:9" ht="15.75" hidden="1" outlineLevel="1" x14ac:dyDescent="0.25">
      <c r="B66" s="80" t="s">
        <v>129</v>
      </c>
      <c r="C66" s="70">
        <v>341.7</v>
      </c>
      <c r="D66" s="68">
        <f t="shared" ref="D66" si="16">C66*G66</f>
        <v>10080150</v>
      </c>
      <c r="E66" s="73">
        <v>0.33</v>
      </c>
      <c r="F66" s="191">
        <f>ROUND(E66*D66,0)</f>
        <v>3326450</v>
      </c>
      <c r="G66" s="67">
        <v>29500</v>
      </c>
      <c r="H66" s="158"/>
      <c r="I66" s="79"/>
    </row>
    <row r="67" spans="2:9" ht="15.75" collapsed="1" x14ac:dyDescent="0.25">
      <c r="B67" s="137">
        <v>2015</v>
      </c>
      <c r="C67" s="139">
        <f>SUM(C55:C66)</f>
        <v>5687</v>
      </c>
      <c r="D67" s="140">
        <f>SUM(D55:D66)</f>
        <v>92328028.700000003</v>
      </c>
      <c r="E67" s="190" t="s">
        <v>149</v>
      </c>
      <c r="F67" s="192">
        <f>SUM(F55:F66)</f>
        <v>14133729</v>
      </c>
      <c r="G67" s="138"/>
      <c r="H67" s="158"/>
      <c r="I67" s="159"/>
    </row>
    <row r="68" spans="2:9" ht="16.149999999999999" customHeight="1" x14ac:dyDescent="0.25">
      <c r="B68" s="80" t="s">
        <v>137</v>
      </c>
      <c r="C68" s="69">
        <f>'[2]RESUMEN$$$ Particulares'!$C$68</f>
        <v>412.7</v>
      </c>
      <c r="D68" s="68">
        <f t="shared" si="15"/>
        <v>12174650</v>
      </c>
      <c r="E68" s="205">
        <v>0.33</v>
      </c>
      <c r="F68" s="191">
        <f t="shared" ref="F68:F72" si="17">ROUND(E68*D68,0)</f>
        <v>4017635</v>
      </c>
      <c r="G68" s="191">
        <v>29500</v>
      </c>
      <c r="H68" s="158"/>
      <c r="I68" s="79"/>
    </row>
    <row r="69" spans="2:9" ht="16.149999999999999" customHeight="1" x14ac:dyDescent="0.25">
      <c r="B69" s="80" t="s">
        <v>138</v>
      </c>
      <c r="C69" s="69">
        <f>'[3]RESUMEN$$$ Particulares'!$C$69</f>
        <v>452.8</v>
      </c>
      <c r="D69" s="68">
        <f t="shared" si="15"/>
        <v>13357600</v>
      </c>
      <c r="E69" s="205">
        <v>0.33</v>
      </c>
      <c r="F69" s="191">
        <f t="shared" si="17"/>
        <v>4408008</v>
      </c>
      <c r="G69" s="191">
        <v>29500</v>
      </c>
      <c r="H69" s="158"/>
      <c r="I69" s="79"/>
    </row>
    <row r="70" spans="2:9" ht="16.149999999999999" customHeight="1" x14ac:dyDescent="0.25">
      <c r="B70" s="80" t="s">
        <v>139</v>
      </c>
      <c r="C70" s="69">
        <f>'[4]RESUMEN$$$ Particulares'!$C$70</f>
        <v>403.3</v>
      </c>
      <c r="D70" s="68">
        <f t="shared" si="15"/>
        <v>11897350</v>
      </c>
      <c r="E70" s="205">
        <v>0.33</v>
      </c>
      <c r="F70" s="191">
        <f t="shared" si="17"/>
        <v>3926126</v>
      </c>
      <c r="G70" s="191">
        <v>29500</v>
      </c>
      <c r="H70" s="158"/>
      <c r="I70" s="79"/>
    </row>
    <row r="71" spans="2:9" ht="16.149999999999999" customHeight="1" x14ac:dyDescent="0.25">
      <c r="B71" s="80" t="s">
        <v>140</v>
      </c>
      <c r="C71" s="69">
        <f>'[5]RESUMEN$$$ Particulares'!$C$71</f>
        <v>463.5</v>
      </c>
      <c r="D71" s="68">
        <f t="shared" si="15"/>
        <v>13673250</v>
      </c>
      <c r="E71" s="205">
        <v>0.33</v>
      </c>
      <c r="F71" s="191">
        <f t="shared" si="17"/>
        <v>4512173</v>
      </c>
      <c r="G71" s="191">
        <v>29500</v>
      </c>
      <c r="H71" s="158"/>
      <c r="I71" s="79"/>
    </row>
    <row r="72" spans="2:9" ht="16.149999999999999" customHeight="1" x14ac:dyDescent="0.25">
      <c r="B72" s="80" t="s">
        <v>141</v>
      </c>
      <c r="C72" s="69">
        <f>'[6]RESUMEN$$$ Particulares'!$C$72</f>
        <v>448.2</v>
      </c>
      <c r="D72" s="68">
        <f>C72*G72</f>
        <v>13221900</v>
      </c>
      <c r="E72" s="205">
        <v>0.33</v>
      </c>
      <c r="F72" s="191">
        <f t="shared" si="17"/>
        <v>4363227</v>
      </c>
      <c r="G72" s="191">
        <v>29500</v>
      </c>
      <c r="H72" s="158"/>
      <c r="I72" s="79"/>
    </row>
    <row r="73" spans="2:9" ht="15.75" x14ac:dyDescent="0.25">
      <c r="B73" s="80" t="s">
        <v>142</v>
      </c>
      <c r="C73" s="170">
        <f>+'[7]RESUMEN$$$ Particulares'!$C$73</f>
        <v>719.7</v>
      </c>
      <c r="D73" s="171">
        <f>C73*G73</f>
        <v>21231150</v>
      </c>
      <c r="E73" s="206">
        <v>0.33</v>
      </c>
      <c r="F73" s="191">
        <f>ROUND(E73*D73,0)</f>
        <v>7006280</v>
      </c>
      <c r="G73" s="191">
        <v>29500</v>
      </c>
      <c r="H73" s="158"/>
      <c r="I73" s="79"/>
    </row>
    <row r="74" spans="2:9" ht="15" customHeight="1" x14ac:dyDescent="0.25">
      <c r="B74" s="215" t="s">
        <v>143</v>
      </c>
      <c r="C74" s="170">
        <v>543.9</v>
      </c>
      <c r="D74" s="68">
        <f t="shared" ref="D74:D80" si="18">C74*G74</f>
        <v>16045050</v>
      </c>
      <c r="E74" s="205">
        <v>0.33</v>
      </c>
      <c r="F74" s="191">
        <f t="shared" ref="F74:F77" si="19">ROUND(E74*D74,0)</f>
        <v>5294867</v>
      </c>
      <c r="G74" s="191">
        <v>29500</v>
      </c>
      <c r="H74" s="158"/>
      <c r="I74" s="79"/>
    </row>
    <row r="75" spans="2:9" ht="16.5" customHeight="1" outlineLevel="1" x14ac:dyDescent="0.25">
      <c r="B75" s="215" t="s">
        <v>144</v>
      </c>
      <c r="C75" s="69">
        <v>389.4</v>
      </c>
      <c r="D75" s="68">
        <f t="shared" si="18"/>
        <v>11487300</v>
      </c>
      <c r="E75" s="205">
        <v>0.33</v>
      </c>
      <c r="F75" s="191">
        <f t="shared" si="19"/>
        <v>3790809</v>
      </c>
      <c r="G75" s="191">
        <v>29500</v>
      </c>
      <c r="H75" s="158"/>
      <c r="I75" s="79"/>
    </row>
    <row r="76" spans="2:9" ht="18" customHeight="1" outlineLevel="1" x14ac:dyDescent="0.25">
      <c r="B76" s="215" t="s">
        <v>145</v>
      </c>
      <c r="C76" s="69">
        <v>384.5</v>
      </c>
      <c r="D76" s="68">
        <f t="shared" si="18"/>
        <v>11342750</v>
      </c>
      <c r="E76" s="205">
        <v>0.33</v>
      </c>
      <c r="F76" s="191">
        <f t="shared" si="19"/>
        <v>3743108</v>
      </c>
      <c r="G76" s="191">
        <v>29500</v>
      </c>
      <c r="H76" s="158"/>
      <c r="I76" s="79"/>
    </row>
    <row r="77" spans="2:9" ht="14.25" customHeight="1" outlineLevel="1" x14ac:dyDescent="0.25">
      <c r="B77" s="215" t="s">
        <v>146</v>
      </c>
      <c r="C77" s="69">
        <v>480.6</v>
      </c>
      <c r="D77" s="68">
        <f t="shared" si="18"/>
        <v>14617449</v>
      </c>
      <c r="E77" s="205">
        <v>0.33</v>
      </c>
      <c r="F77" s="191">
        <f t="shared" si="19"/>
        <v>4823758</v>
      </c>
      <c r="G77" s="191">
        <v>30415</v>
      </c>
      <c r="H77" s="158"/>
      <c r="I77" s="79"/>
    </row>
    <row r="78" spans="2:9" ht="15.75" customHeight="1" outlineLevel="1" x14ac:dyDescent="0.25">
      <c r="B78" s="218" t="s">
        <v>147</v>
      </c>
      <c r="C78" s="69">
        <v>294.60000000000002</v>
      </c>
      <c r="D78" s="68">
        <f t="shared" si="18"/>
        <v>8960259</v>
      </c>
      <c r="E78" s="205">
        <v>0.33</v>
      </c>
      <c r="F78" s="191">
        <f>ROUND(E78*D78,0)</f>
        <v>2956885</v>
      </c>
      <c r="G78" s="191">
        <v>30415</v>
      </c>
      <c r="H78" s="158"/>
      <c r="I78" s="79"/>
    </row>
    <row r="79" spans="2:9" ht="15" customHeight="1" outlineLevel="1" x14ac:dyDescent="0.25">
      <c r="B79" s="218" t="s">
        <v>148</v>
      </c>
      <c r="C79" s="69">
        <v>336.4</v>
      </c>
      <c r="D79" s="68">
        <f t="shared" si="18"/>
        <v>10231606</v>
      </c>
      <c r="E79" s="205">
        <v>0.33</v>
      </c>
      <c r="F79" s="191">
        <f>ROUND(E79*D79,0)</f>
        <v>3376430</v>
      </c>
      <c r="G79" s="191">
        <v>30415</v>
      </c>
      <c r="H79" s="158"/>
      <c r="I79" s="79"/>
    </row>
    <row r="80" spans="2:9" ht="15" customHeight="1" outlineLevel="1" x14ac:dyDescent="0.25">
      <c r="B80" s="219" t="s">
        <v>2294</v>
      </c>
      <c r="C80" s="69">
        <f>DETALLE!F19</f>
        <v>274.7</v>
      </c>
      <c r="D80" s="68">
        <f t="shared" si="18"/>
        <v>8355000.5</v>
      </c>
      <c r="E80" s="205">
        <v>0.33</v>
      </c>
      <c r="F80" s="191">
        <f>ROUND(E80*D80,0)</f>
        <v>2757150</v>
      </c>
      <c r="G80" s="191">
        <v>30415</v>
      </c>
      <c r="H80" s="158"/>
      <c r="I80" s="79"/>
    </row>
    <row r="81" spans="2:9" ht="15.75" x14ac:dyDescent="0.25">
      <c r="B81" s="137">
        <v>2016</v>
      </c>
      <c r="C81" s="139">
        <f>SUM(C68:C79)</f>
        <v>5329.6</v>
      </c>
      <c r="D81" s="140">
        <f>SUM(D68:D79)</f>
        <v>158240314</v>
      </c>
      <c r="E81" s="141"/>
      <c r="F81" s="192">
        <f>SUM(F68:F79)</f>
        <v>52219306</v>
      </c>
      <c r="G81" s="191">
        <v>30415</v>
      </c>
      <c r="H81" s="158"/>
      <c r="I81" s="159"/>
    </row>
    <row r="82" spans="2:9" ht="16.5" thickBot="1" x14ac:dyDescent="0.3">
      <c r="B82" s="220">
        <v>2017</v>
      </c>
      <c r="C82" s="139">
        <f>SUM(C80)</f>
        <v>274.7</v>
      </c>
      <c r="D82" s="224">
        <f>C80*G80</f>
        <v>8355000.5</v>
      </c>
      <c r="E82" s="221"/>
      <c r="F82" s="222">
        <f>SUM(F80)</f>
        <v>2757150</v>
      </c>
      <c r="G82" s="223"/>
      <c r="H82" s="158"/>
      <c r="I82" s="159"/>
    </row>
    <row r="83" spans="2:9" ht="32.25" thickBot="1" x14ac:dyDescent="0.3">
      <c r="B83" s="108" t="s">
        <v>114</v>
      </c>
      <c r="C83" s="161">
        <f>C28+C15+C4+C41+C54+C67+C81+C82</f>
        <v>38305.019999999997</v>
      </c>
      <c r="D83" s="198">
        <f>D28+D15+D4+D41+D54+D67+D81+D82</f>
        <v>576046587.63999999</v>
      </c>
      <c r="E83" s="162"/>
      <c r="F83" s="225">
        <f>F28+F15+F4+F41+F54+F67+F81+F82</f>
        <v>93267376</v>
      </c>
      <c r="G83" s="163"/>
      <c r="H83" s="98"/>
    </row>
    <row r="85" spans="2:9" hidden="1" outlineLevel="1" x14ac:dyDescent="0.25">
      <c r="B85" s="99" t="s">
        <v>131</v>
      </c>
    </row>
    <row r="86" spans="2:9" collapsed="1" x14ac:dyDescent="0.25"/>
    <row r="87" spans="2:9" x14ac:dyDescent="0.25">
      <c r="H87" s="60"/>
    </row>
  </sheetData>
  <mergeCells count="1">
    <mergeCell ref="B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showGridLines="0" topLeftCell="A34" zoomScale="90" zoomScaleNormal="90" workbookViewId="0">
      <selection sqref="A1:F1"/>
    </sheetView>
  </sheetViews>
  <sheetFormatPr baseColWidth="10" defaultRowHeight="15" outlineLevelRow="1" x14ac:dyDescent="0.25"/>
  <cols>
    <col min="2" max="2" width="12.42578125" customWidth="1"/>
    <col min="3" max="3" width="14" customWidth="1"/>
    <col min="4" max="4" width="12.42578125" customWidth="1"/>
    <col min="5" max="5" width="12.85546875" bestFit="1" customWidth="1"/>
    <col min="7" max="7" width="13" customWidth="1"/>
    <col min="8" max="8" width="9.7109375" bestFit="1" customWidth="1"/>
    <col min="9" max="9" width="11" bestFit="1" customWidth="1"/>
    <col min="10" max="14" width="7.7109375" customWidth="1"/>
    <col min="15" max="15" width="16.7109375" customWidth="1"/>
  </cols>
  <sheetData>
    <row r="1" spans="1:15" ht="35.25" customHeight="1" x14ac:dyDescent="0.25">
      <c r="A1" s="240" t="s">
        <v>85</v>
      </c>
      <c r="B1" s="241"/>
      <c r="C1" s="241"/>
      <c r="D1" s="241"/>
      <c r="E1" s="241"/>
      <c r="F1" s="241"/>
      <c r="G1" s="186" t="s">
        <v>135</v>
      </c>
    </row>
    <row r="2" spans="1:15" ht="8.25" customHeight="1" thickBot="1" x14ac:dyDescent="0.3"/>
    <row r="3" spans="1:15" ht="40.5" customHeight="1" thickBot="1" x14ac:dyDescent="0.3">
      <c r="C3" s="54" t="s">
        <v>57</v>
      </c>
      <c r="D3" s="81" t="s">
        <v>32</v>
      </c>
      <c r="H3" s="188" t="s">
        <v>57</v>
      </c>
      <c r="I3" s="188" t="s">
        <v>56</v>
      </c>
      <c r="J3" s="188" t="s">
        <v>53</v>
      </c>
      <c r="K3" s="188" t="s">
        <v>83</v>
      </c>
      <c r="L3" s="188" t="s">
        <v>115</v>
      </c>
      <c r="M3" s="188" t="s">
        <v>132</v>
      </c>
      <c r="N3" s="188" t="s">
        <v>150</v>
      </c>
      <c r="O3" s="188" t="s">
        <v>136</v>
      </c>
    </row>
    <row r="4" spans="1:15" ht="23.25" customHeight="1" thickBot="1" x14ac:dyDescent="0.3">
      <c r="C4" s="142" t="s">
        <v>59</v>
      </c>
      <c r="D4" s="143">
        <v>1168</v>
      </c>
      <c r="G4" s="187" t="s">
        <v>32</v>
      </c>
      <c r="H4" s="189">
        <f>D4</f>
        <v>1168</v>
      </c>
      <c r="I4" s="189">
        <f>+D19</f>
        <v>1686.3600000000001</v>
      </c>
      <c r="J4" s="189">
        <f>+D34</f>
        <v>827.86</v>
      </c>
      <c r="K4" s="189">
        <f>+D49</f>
        <v>490.03</v>
      </c>
      <c r="L4" s="189">
        <f>+D64</f>
        <v>482.46000000000015</v>
      </c>
      <c r="M4" s="189">
        <f>D79</f>
        <v>490.09999999999997</v>
      </c>
      <c r="N4" s="189">
        <f>D82</f>
        <v>562.5</v>
      </c>
      <c r="O4" s="207">
        <f>SUM(H4:N4)</f>
        <v>5707.31</v>
      </c>
    </row>
    <row r="5" spans="1:15" ht="7.15" customHeight="1" thickBot="1" x14ac:dyDescent="0.3"/>
    <row r="6" spans="1:15" ht="15.75" thickBot="1" x14ac:dyDescent="0.3">
      <c r="C6" s="54" t="s">
        <v>56</v>
      </c>
      <c r="D6" s="81" t="s">
        <v>32</v>
      </c>
    </row>
    <row r="7" spans="1:15" hidden="1" outlineLevel="1" x14ac:dyDescent="0.25">
      <c r="C7" s="52" t="s">
        <v>38</v>
      </c>
      <c r="D7" s="53">
        <v>155</v>
      </c>
    </row>
    <row r="8" spans="1:15" hidden="1" outlineLevel="1" x14ac:dyDescent="0.25">
      <c r="C8" s="52" t="s">
        <v>39</v>
      </c>
      <c r="D8" s="53">
        <v>151</v>
      </c>
    </row>
    <row r="9" spans="1:15" hidden="1" outlineLevel="1" x14ac:dyDescent="0.25">
      <c r="C9" s="52" t="s">
        <v>40</v>
      </c>
      <c r="D9" s="53">
        <v>144</v>
      </c>
    </row>
    <row r="10" spans="1:15" hidden="1" outlineLevel="1" x14ac:dyDescent="0.25">
      <c r="C10" s="52" t="s">
        <v>37</v>
      </c>
      <c r="D10" s="53">
        <v>116</v>
      </c>
    </row>
    <row r="11" spans="1:15" hidden="1" outlineLevel="1" x14ac:dyDescent="0.25">
      <c r="C11" s="52" t="s">
        <v>33</v>
      </c>
      <c r="D11" s="53">
        <v>121</v>
      </c>
    </row>
    <row r="12" spans="1:15" hidden="1" outlineLevel="1" x14ac:dyDescent="0.25">
      <c r="C12" s="52" t="s">
        <v>34</v>
      </c>
      <c r="D12" s="53">
        <v>105.1</v>
      </c>
    </row>
    <row r="13" spans="1:15" hidden="1" outlineLevel="1" x14ac:dyDescent="0.25">
      <c r="C13" s="52" t="s">
        <v>35</v>
      </c>
      <c r="D13" s="53">
        <v>102.97</v>
      </c>
    </row>
    <row r="14" spans="1:15" hidden="1" outlineLevel="1" x14ac:dyDescent="0.25">
      <c r="C14" s="52" t="s">
        <v>42</v>
      </c>
      <c r="D14" s="53">
        <v>129.38999999999999</v>
      </c>
    </row>
    <row r="15" spans="1:15" hidden="1" outlineLevel="1" x14ac:dyDescent="0.25">
      <c r="C15" s="52" t="s">
        <v>47</v>
      </c>
      <c r="D15" s="53">
        <v>160.41</v>
      </c>
    </row>
    <row r="16" spans="1:15" hidden="1" outlineLevel="1" x14ac:dyDescent="0.25">
      <c r="C16" s="52" t="s">
        <v>48</v>
      </c>
      <c r="D16" s="53">
        <v>139.9</v>
      </c>
    </row>
    <row r="17" spans="3:4" hidden="1" outlineLevel="1" x14ac:dyDescent="0.25">
      <c r="C17" s="52" t="s">
        <v>50</v>
      </c>
      <c r="D17" s="53">
        <v>174.22</v>
      </c>
    </row>
    <row r="18" spans="3:4" hidden="1" outlineLevel="1" x14ac:dyDescent="0.25">
      <c r="C18" s="52" t="s">
        <v>52</v>
      </c>
      <c r="D18" s="53">
        <v>187.37</v>
      </c>
    </row>
    <row r="19" spans="3:4" ht="15.75" collapsed="1" thickBot="1" x14ac:dyDescent="0.3">
      <c r="C19" s="142" t="s">
        <v>58</v>
      </c>
      <c r="D19" s="143">
        <f>SUM(D7:D18)</f>
        <v>1686.3600000000001</v>
      </c>
    </row>
    <row r="20" spans="3:4" ht="7.15" customHeight="1" thickBot="1" x14ac:dyDescent="0.3"/>
    <row r="21" spans="3:4" ht="15.75" thickBot="1" x14ac:dyDescent="0.3">
      <c r="C21" s="54" t="s">
        <v>53</v>
      </c>
      <c r="D21" s="81" t="s">
        <v>32</v>
      </c>
    </row>
    <row r="22" spans="3:4" hidden="1" outlineLevel="1" x14ac:dyDescent="0.25">
      <c r="C22" s="144" t="s">
        <v>38</v>
      </c>
      <c r="D22" s="145">
        <v>173.34</v>
      </c>
    </row>
    <row r="23" spans="3:4" hidden="1" outlineLevel="1" x14ac:dyDescent="0.25">
      <c r="C23" s="52" t="s">
        <v>39</v>
      </c>
      <c r="D23" s="104">
        <v>111.75</v>
      </c>
    </row>
    <row r="24" spans="3:4" hidden="1" outlineLevel="1" x14ac:dyDescent="0.25">
      <c r="C24" s="52" t="s">
        <v>40</v>
      </c>
      <c r="D24" s="104">
        <v>162.94</v>
      </c>
    </row>
    <row r="25" spans="3:4" hidden="1" outlineLevel="1" x14ac:dyDescent="0.25">
      <c r="C25" s="52" t="s">
        <v>37</v>
      </c>
      <c r="D25" s="104">
        <v>141.68</v>
      </c>
    </row>
    <row r="26" spans="3:4" hidden="1" outlineLevel="1" x14ac:dyDescent="0.25">
      <c r="C26" s="52" t="s">
        <v>33</v>
      </c>
      <c r="D26" s="104">
        <v>28.65</v>
      </c>
    </row>
    <row r="27" spans="3:4" hidden="1" outlineLevel="1" x14ac:dyDescent="0.25">
      <c r="C27" s="52" t="s">
        <v>34</v>
      </c>
      <c r="D27" s="53">
        <v>21.34</v>
      </c>
    </row>
    <row r="28" spans="3:4" ht="15" hidden="1" customHeight="1" outlineLevel="1" x14ac:dyDescent="0.25">
      <c r="C28" s="52" t="s">
        <v>35</v>
      </c>
      <c r="D28" s="53">
        <v>20.21</v>
      </c>
    </row>
    <row r="29" spans="3:4" ht="15" hidden="1" customHeight="1" outlineLevel="1" x14ac:dyDescent="0.25">
      <c r="C29" s="52" t="s">
        <v>42</v>
      </c>
      <c r="D29" s="53">
        <v>28.05</v>
      </c>
    </row>
    <row r="30" spans="3:4" ht="15" hidden="1" customHeight="1" outlineLevel="1" x14ac:dyDescent="0.25">
      <c r="C30" s="52" t="s">
        <v>47</v>
      </c>
      <c r="D30" s="53">
        <v>28.4</v>
      </c>
    </row>
    <row r="31" spans="3:4" ht="15" hidden="1" customHeight="1" outlineLevel="1" x14ac:dyDescent="0.25">
      <c r="C31" s="52" t="s">
        <v>48</v>
      </c>
      <c r="D31" s="53">
        <v>36.22</v>
      </c>
    </row>
    <row r="32" spans="3:4" ht="15" hidden="1" customHeight="1" outlineLevel="1" x14ac:dyDescent="0.25">
      <c r="C32" s="52" t="s">
        <v>50</v>
      </c>
      <c r="D32" s="53">
        <v>33.619999999999997</v>
      </c>
    </row>
    <row r="33" spans="3:4" ht="15.75" hidden="1" customHeight="1" outlineLevel="1" thickBot="1" x14ac:dyDescent="0.3">
      <c r="C33" s="146" t="s">
        <v>52</v>
      </c>
      <c r="D33" s="147">
        <v>41.66</v>
      </c>
    </row>
    <row r="34" spans="3:4" ht="15.75" collapsed="1" thickBot="1" x14ac:dyDescent="0.3">
      <c r="C34" s="142" t="s">
        <v>55</v>
      </c>
      <c r="D34" s="143">
        <f>SUM(D22:D33)</f>
        <v>827.86</v>
      </c>
    </row>
    <row r="35" spans="3:4" ht="7.15" customHeight="1" thickBot="1" x14ac:dyDescent="0.3"/>
    <row r="36" spans="3:4" ht="15.75" thickBot="1" x14ac:dyDescent="0.3">
      <c r="C36" s="54" t="s">
        <v>83</v>
      </c>
      <c r="D36" s="81" t="s">
        <v>32</v>
      </c>
    </row>
    <row r="37" spans="3:4" hidden="1" outlineLevel="1" x14ac:dyDescent="0.25">
      <c r="C37" s="144" t="s">
        <v>38</v>
      </c>
      <c r="D37" s="150">
        <v>49.63</v>
      </c>
    </row>
    <row r="38" spans="3:4" hidden="1" outlineLevel="1" x14ac:dyDescent="0.25">
      <c r="C38" s="52" t="s">
        <v>39</v>
      </c>
      <c r="D38" s="53">
        <v>39.56</v>
      </c>
    </row>
    <row r="39" spans="3:4" hidden="1" outlineLevel="1" x14ac:dyDescent="0.25">
      <c r="C39" s="52" t="s">
        <v>40</v>
      </c>
      <c r="D39" s="53">
        <v>48.2</v>
      </c>
    </row>
    <row r="40" spans="3:4" hidden="1" outlineLevel="1" x14ac:dyDescent="0.25">
      <c r="C40" s="52" t="s">
        <v>37</v>
      </c>
      <c r="D40" s="53">
        <v>41.72</v>
      </c>
    </row>
    <row r="41" spans="3:4" hidden="1" outlineLevel="1" x14ac:dyDescent="0.25">
      <c r="C41" s="52" t="s">
        <v>33</v>
      </c>
      <c r="D41" s="104">
        <v>33.92</v>
      </c>
    </row>
    <row r="42" spans="3:4" hidden="1" outlineLevel="1" x14ac:dyDescent="0.25">
      <c r="C42" s="52" t="s">
        <v>34</v>
      </c>
      <c r="D42" s="53">
        <v>29.33</v>
      </c>
    </row>
    <row r="43" spans="3:4" ht="15" hidden="1" customHeight="1" outlineLevel="1" x14ac:dyDescent="0.25">
      <c r="C43" s="52" t="s">
        <v>35</v>
      </c>
      <c r="D43" s="53">
        <v>30.62</v>
      </c>
    </row>
    <row r="44" spans="3:4" ht="15" hidden="1" customHeight="1" outlineLevel="1" x14ac:dyDescent="0.25">
      <c r="C44" s="52" t="s">
        <v>42</v>
      </c>
      <c r="D44" s="53">
        <v>29.34</v>
      </c>
    </row>
    <row r="45" spans="3:4" ht="15" hidden="1" customHeight="1" outlineLevel="1" x14ac:dyDescent="0.25">
      <c r="C45" s="52" t="s">
        <v>47</v>
      </c>
      <c r="D45" s="53">
        <v>35.340000000000003</v>
      </c>
    </row>
    <row r="46" spans="3:4" ht="15" hidden="1" customHeight="1" outlineLevel="1" x14ac:dyDescent="0.25">
      <c r="C46" s="52" t="s">
        <v>48</v>
      </c>
      <c r="D46" s="53">
        <v>44.28</v>
      </c>
    </row>
    <row r="47" spans="3:4" ht="15" hidden="1" customHeight="1" outlineLevel="1" x14ac:dyDescent="0.25">
      <c r="C47" s="52" t="s">
        <v>50</v>
      </c>
      <c r="D47" s="53">
        <v>51</v>
      </c>
    </row>
    <row r="48" spans="3:4" ht="15" hidden="1" customHeight="1" outlineLevel="1" thickBot="1" x14ac:dyDescent="0.3">
      <c r="C48" s="52" t="s">
        <v>52</v>
      </c>
      <c r="D48" s="53">
        <v>57.09</v>
      </c>
    </row>
    <row r="49" spans="3:4" ht="15.75" collapsed="1" thickBot="1" x14ac:dyDescent="0.3">
      <c r="C49" s="148" t="s">
        <v>84</v>
      </c>
      <c r="D49" s="149">
        <f>SUM(D37:D48)</f>
        <v>490.03</v>
      </c>
    </row>
    <row r="50" spans="3:4" ht="7.15" customHeight="1" thickBot="1" x14ac:dyDescent="0.3"/>
    <row r="51" spans="3:4" ht="15.75" thickBot="1" x14ac:dyDescent="0.3">
      <c r="C51" s="54" t="s">
        <v>115</v>
      </c>
      <c r="D51" s="81" t="s">
        <v>32</v>
      </c>
    </row>
    <row r="52" spans="3:4" hidden="1" outlineLevel="1" x14ac:dyDescent="0.25">
      <c r="C52" s="144" t="s">
        <v>38</v>
      </c>
      <c r="D52" s="165">
        <v>46.64</v>
      </c>
    </row>
    <row r="53" spans="3:4" hidden="1" outlineLevel="1" x14ac:dyDescent="0.25">
      <c r="C53" s="52" t="s">
        <v>39</v>
      </c>
      <c r="D53" s="166">
        <v>47.91</v>
      </c>
    </row>
    <row r="54" spans="3:4" hidden="1" outlineLevel="1" x14ac:dyDescent="0.25">
      <c r="C54" s="52" t="s">
        <v>40</v>
      </c>
      <c r="D54" s="166">
        <v>44.1</v>
      </c>
    </row>
    <row r="55" spans="3:4" hidden="1" outlineLevel="1" x14ac:dyDescent="0.25">
      <c r="C55" s="52" t="s">
        <v>37</v>
      </c>
      <c r="D55" s="166">
        <v>38.200000000000003</v>
      </c>
    </row>
    <row r="56" spans="3:4" hidden="1" outlineLevel="1" x14ac:dyDescent="0.25">
      <c r="C56" s="52" t="s">
        <v>33</v>
      </c>
      <c r="D56" s="166">
        <v>40</v>
      </c>
    </row>
    <row r="57" spans="3:4" hidden="1" outlineLevel="1" x14ac:dyDescent="0.25">
      <c r="C57" s="52" t="s">
        <v>34</v>
      </c>
      <c r="D57" s="166">
        <v>28.8</v>
      </c>
    </row>
    <row r="58" spans="3:4" hidden="1" outlineLevel="1" x14ac:dyDescent="0.25">
      <c r="C58" s="52" t="s">
        <v>35</v>
      </c>
      <c r="D58" s="166">
        <v>27.41</v>
      </c>
    </row>
    <row r="59" spans="3:4" hidden="1" outlineLevel="1" x14ac:dyDescent="0.25">
      <c r="C59" s="52" t="s">
        <v>42</v>
      </c>
      <c r="D59" s="166">
        <v>34.1</v>
      </c>
    </row>
    <row r="60" spans="3:4" hidden="1" outlineLevel="1" x14ac:dyDescent="0.25">
      <c r="C60" s="52" t="s">
        <v>47</v>
      </c>
      <c r="D60" s="166">
        <v>39.1</v>
      </c>
    </row>
    <row r="61" spans="3:4" hidden="1" outlineLevel="1" x14ac:dyDescent="0.25">
      <c r="C61" s="52" t="s">
        <v>48</v>
      </c>
      <c r="D61" s="166">
        <v>42.300000000000004</v>
      </c>
    </row>
    <row r="62" spans="3:4" ht="15" hidden="1" customHeight="1" outlineLevel="1" x14ac:dyDescent="0.25">
      <c r="C62" s="52" t="s">
        <v>50</v>
      </c>
      <c r="D62" s="166">
        <v>41.6</v>
      </c>
    </row>
    <row r="63" spans="3:4" ht="15" hidden="1" customHeight="1" outlineLevel="1" thickBot="1" x14ac:dyDescent="0.3">
      <c r="C63" s="52" t="s">
        <v>52</v>
      </c>
      <c r="D63" s="166">
        <v>52.3</v>
      </c>
    </row>
    <row r="64" spans="3:4" ht="15.75" collapsed="1" thickBot="1" x14ac:dyDescent="0.3">
      <c r="C64" s="148" t="s">
        <v>116</v>
      </c>
      <c r="D64" s="149">
        <f>SUM(D52:D63)</f>
        <v>482.46000000000015</v>
      </c>
    </row>
    <row r="65" spans="3:4" ht="7.15" customHeight="1" thickBot="1" x14ac:dyDescent="0.3"/>
    <row r="66" spans="3:4" ht="15.75" thickBot="1" x14ac:dyDescent="0.3">
      <c r="C66" s="54" t="s">
        <v>132</v>
      </c>
      <c r="D66" s="81" t="s">
        <v>32</v>
      </c>
    </row>
    <row r="67" spans="3:4" hidden="1" outlineLevel="1" x14ac:dyDescent="0.25">
      <c r="C67" s="52" t="s">
        <v>38</v>
      </c>
      <c r="D67" s="166">
        <v>52.5</v>
      </c>
    </row>
    <row r="68" spans="3:4" hidden="1" outlineLevel="1" x14ac:dyDescent="0.25">
      <c r="C68" s="52" t="s">
        <v>39</v>
      </c>
      <c r="D68" s="166">
        <v>51.2</v>
      </c>
    </row>
    <row r="69" spans="3:4" hidden="1" outlineLevel="1" x14ac:dyDescent="0.25">
      <c r="C69" s="52" t="s">
        <v>40</v>
      </c>
      <c r="D69" s="166">
        <v>47.5</v>
      </c>
    </row>
    <row r="70" spans="3:4" hidden="1" outlineLevel="1" x14ac:dyDescent="0.25">
      <c r="C70" s="52" t="s">
        <v>37</v>
      </c>
      <c r="D70" s="166">
        <v>37.6</v>
      </c>
    </row>
    <row r="71" spans="3:4" hidden="1" outlineLevel="1" x14ac:dyDescent="0.25">
      <c r="C71" s="52" t="s">
        <v>33</v>
      </c>
      <c r="D71" s="166">
        <v>32.5</v>
      </c>
    </row>
    <row r="72" spans="3:4" hidden="1" outlineLevel="1" x14ac:dyDescent="0.25">
      <c r="C72" s="52" t="s">
        <v>34</v>
      </c>
      <c r="D72" s="166">
        <v>37.700000000000003</v>
      </c>
    </row>
    <row r="73" spans="3:4" hidden="1" outlineLevel="1" x14ac:dyDescent="0.25">
      <c r="C73" s="52" t="s">
        <v>35</v>
      </c>
      <c r="D73" s="166">
        <v>25.3</v>
      </c>
    </row>
    <row r="74" spans="3:4" hidden="1" outlineLevel="1" x14ac:dyDescent="0.25">
      <c r="C74" s="52" t="s">
        <v>42</v>
      </c>
      <c r="D74" s="166">
        <v>32.700000000000003</v>
      </c>
    </row>
    <row r="75" spans="3:4" hidden="1" outlineLevel="1" x14ac:dyDescent="0.25">
      <c r="C75" s="52" t="s">
        <v>47</v>
      </c>
      <c r="D75" s="166">
        <v>39</v>
      </c>
    </row>
    <row r="76" spans="3:4" hidden="1" outlineLevel="1" x14ac:dyDescent="0.25">
      <c r="C76" s="52" t="s">
        <v>48</v>
      </c>
      <c r="D76" s="166">
        <v>50.4</v>
      </c>
    </row>
    <row r="77" spans="3:4" hidden="1" outlineLevel="1" x14ac:dyDescent="0.25">
      <c r="C77" s="52" t="s">
        <v>50</v>
      </c>
      <c r="D77" s="166">
        <v>41.7</v>
      </c>
    </row>
    <row r="78" spans="3:4" ht="15.75" hidden="1" outlineLevel="1" thickBot="1" x14ac:dyDescent="0.3">
      <c r="C78" s="167" t="s">
        <v>52</v>
      </c>
      <c r="D78" s="166">
        <v>42</v>
      </c>
    </row>
    <row r="79" spans="3:4" ht="15.75" collapsed="1" thickBot="1" x14ac:dyDescent="0.3">
      <c r="C79" s="148" t="s">
        <v>133</v>
      </c>
      <c r="D79" s="149">
        <f>SUM(D67:D78)</f>
        <v>490.09999999999997</v>
      </c>
    </row>
    <row r="80" spans="3:4" ht="9" customHeight="1" thickBot="1" x14ac:dyDescent="0.3">
      <c r="C80" s="226"/>
      <c r="D80" s="227"/>
    </row>
    <row r="81" spans="3:4" ht="15.75" thickBot="1" x14ac:dyDescent="0.3">
      <c r="C81" s="54" t="s">
        <v>150</v>
      </c>
      <c r="D81" s="228" t="s">
        <v>32</v>
      </c>
    </row>
    <row r="82" spans="3:4" ht="15.75" thickBot="1" x14ac:dyDescent="0.3">
      <c r="C82" s="229" t="s">
        <v>151</v>
      </c>
      <c r="D82" s="230">
        <v>562.5</v>
      </c>
    </row>
    <row r="84" spans="3:4" ht="7.15" customHeight="1" thickBot="1" x14ac:dyDescent="0.3"/>
    <row r="85" spans="3:4" ht="15.75" thickBot="1" x14ac:dyDescent="0.3">
      <c r="C85" s="54" t="s">
        <v>2295</v>
      </c>
      <c r="D85" s="81" t="s">
        <v>32</v>
      </c>
    </row>
    <row r="86" spans="3:4" x14ac:dyDescent="0.25">
      <c r="C86" s="52" t="s">
        <v>38</v>
      </c>
      <c r="D86" s="166">
        <f>DETALLE!F18</f>
        <v>56</v>
      </c>
    </row>
    <row r="87" spans="3:4" x14ac:dyDescent="0.25">
      <c r="C87" s="52" t="s">
        <v>39</v>
      </c>
      <c r="D87" s="166"/>
    </row>
    <row r="88" spans="3:4" x14ac:dyDescent="0.25">
      <c r="C88" s="52" t="s">
        <v>40</v>
      </c>
      <c r="D88" s="166"/>
    </row>
    <row r="89" spans="3:4" x14ac:dyDescent="0.25">
      <c r="C89" s="52" t="s">
        <v>37</v>
      </c>
      <c r="D89" s="166"/>
    </row>
    <row r="90" spans="3:4" x14ac:dyDescent="0.25">
      <c r="C90" s="52" t="s">
        <v>33</v>
      </c>
      <c r="D90" s="166"/>
    </row>
    <row r="91" spans="3:4" x14ac:dyDescent="0.25">
      <c r="C91" s="52" t="s">
        <v>34</v>
      </c>
      <c r="D91" s="166"/>
    </row>
    <row r="92" spans="3:4" x14ac:dyDescent="0.25">
      <c r="C92" s="216" t="s">
        <v>35</v>
      </c>
      <c r="D92" s="166"/>
    </row>
    <row r="93" spans="3:4" ht="16.5" customHeight="1" outlineLevel="1" x14ac:dyDescent="0.25">
      <c r="C93" s="217" t="s">
        <v>42</v>
      </c>
      <c r="D93" s="166"/>
    </row>
    <row r="94" spans="3:4" ht="17.25" customHeight="1" outlineLevel="1" x14ac:dyDescent="0.25">
      <c r="C94" s="217" t="s">
        <v>47</v>
      </c>
      <c r="D94" s="166"/>
    </row>
    <row r="95" spans="3:4" ht="16.5" customHeight="1" outlineLevel="1" x14ac:dyDescent="0.25">
      <c r="C95" s="52" t="s">
        <v>48</v>
      </c>
      <c r="D95" s="166"/>
    </row>
    <row r="96" spans="3:4" ht="12.75" customHeight="1" outlineLevel="1" x14ac:dyDescent="0.25">
      <c r="C96" s="217" t="s">
        <v>50</v>
      </c>
      <c r="D96" s="166"/>
    </row>
    <row r="97" spans="3:8" ht="17.25" customHeight="1" outlineLevel="1" thickBot="1" x14ac:dyDescent="0.3">
      <c r="C97" s="52" t="s">
        <v>52</v>
      </c>
      <c r="D97" s="166"/>
    </row>
    <row r="98" spans="3:8" ht="15.75" thickBot="1" x14ac:dyDescent="0.3">
      <c r="C98" s="148" t="s">
        <v>151</v>
      </c>
      <c r="D98" s="149">
        <f>SUM(D86:D97)</f>
        <v>56</v>
      </c>
    </row>
    <row r="99" spans="3:8" ht="12" customHeight="1" thickBot="1" x14ac:dyDescent="0.3"/>
    <row r="100" spans="3:8" ht="36" customHeight="1" thickBot="1" x14ac:dyDescent="0.3">
      <c r="C100" s="54" t="s">
        <v>60</v>
      </c>
      <c r="D100" s="66">
        <f>D4+D19+D34+D49+D64+D79+D98+D82</f>
        <v>5763.31</v>
      </c>
      <c r="E100" s="158"/>
      <c r="H100" s="164"/>
    </row>
  </sheetData>
  <mergeCells count="1">
    <mergeCell ref="A1:F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7</vt:i4>
      </vt:variant>
    </vt:vector>
  </HeadingPairs>
  <TitlesOfParts>
    <vt:vector size="12" baseType="lpstr">
      <vt:lpstr>DETALLE</vt:lpstr>
      <vt:lpstr>mayor 200</vt:lpstr>
      <vt:lpstr>RESUMEN</vt:lpstr>
      <vt:lpstr>RESUMEN$$$ Particulares</vt:lpstr>
      <vt:lpstr>&lt;200Kg</vt:lpstr>
      <vt:lpstr>DETALLE!Print_Area</vt:lpstr>
      <vt:lpstr>'mayor 200'!Print_Area</vt:lpstr>
      <vt:lpstr>RESUMEN!Print_Area</vt:lpstr>
      <vt:lpstr>DETALLE!Print_Titles</vt:lpstr>
      <vt:lpstr>'mayor 200'!Print_Titles</vt:lpstr>
      <vt:lpstr>DETALLE!Títulos_a_imprimir</vt:lpstr>
      <vt:lpstr>'mayor 200'!Títulos_a_imprimir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Osvaldo Gallardo</cp:lastModifiedBy>
  <cp:lastPrinted>2017-02-20T18:30:32Z</cp:lastPrinted>
  <dcterms:created xsi:type="dcterms:W3CDTF">2011-05-06T14:55:52Z</dcterms:created>
  <dcterms:modified xsi:type="dcterms:W3CDTF">2017-02-20T19:29:43Z</dcterms:modified>
</cp:coreProperties>
</file>